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  <Override PartName="/xl/threadedComments/threadedComment2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sfalcy\Nextcloud\Direction des études\RDE-MCCC\25-26\Management public\"/>
    </mc:Choice>
  </mc:AlternateContent>
  <xr:revisionPtr revIDLastSave="0" documentId="13_ncr:1_{B42E4D22-4924-4C67-BEFA-EEF675879E17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MCC Sem.3 sess.1 et 2 et Nbre H" sheetId="1" r:id="rId1"/>
    <sheet name="MCC Sem4 sess.1 et 2 et Nbre H" sheetId="2" r:id="rId2"/>
    <sheet name="Liste valeurs" sheetId="3" r:id="rId3"/>
  </sheets>
  <definedNames>
    <definedName name="Nature_des_épreuves_CC">'Liste valeurs'!$B$4:$B$20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40" i="2" l="1"/>
  <c r="T40" i="2"/>
  <c r="S40" i="2"/>
  <c r="R40" i="2"/>
  <c r="H40" i="2"/>
  <c r="C8" i="2"/>
  <c r="U7" i="2"/>
  <c r="T7" i="2"/>
  <c r="S7" i="2"/>
  <c r="R7" i="2"/>
  <c r="Q7" i="2"/>
  <c r="P7" i="2"/>
  <c r="O7" i="2"/>
  <c r="K7" i="2"/>
  <c r="C7" i="2"/>
  <c r="U6" i="2"/>
  <c r="T6" i="2"/>
  <c r="S6" i="2"/>
  <c r="R6" i="2"/>
  <c r="Q6" i="2"/>
  <c r="P6" i="2"/>
  <c r="O6" i="2"/>
  <c r="C6" i="2"/>
  <c r="U5" i="2"/>
  <c r="T5" i="2"/>
  <c r="S5" i="2"/>
  <c r="R5" i="2"/>
  <c r="Q5" i="2"/>
  <c r="P5" i="2"/>
  <c r="O5" i="2"/>
  <c r="K5" i="2"/>
  <c r="C5" i="2"/>
  <c r="U4" i="2"/>
  <c r="T4" i="2"/>
  <c r="S4" i="2"/>
  <c r="R4" i="2"/>
  <c r="Q4" i="2"/>
  <c r="P4" i="2"/>
  <c r="O4" i="2"/>
  <c r="K4" i="2"/>
  <c r="C4" i="2"/>
  <c r="U38" i="1"/>
  <c r="T38" i="1"/>
  <c r="S38" i="1"/>
  <c r="R38" i="1"/>
  <c r="H3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tc={0097007F-00E2-4572-B364-00B600BC00C5}</author>
    <author>tc={00250081-00AC-4ADD-AB4E-00A200AB00EC}</author>
    <author>MURIELLE RUSTAT</author>
    <author>tc={00D600C1-006F-48F0-BF43-00A600F4006A}</author>
    <author>tc={008B004E-0002-43C6-BC79-000C00C8000C}</author>
    <author>tc={00D300C8-00B2-47E6-9BD2-0033000400BE}</author>
    <author>tc={00CC00E7-0067-45C8-B8FF-006100A5000D}</author>
    <author>tc={005E00F0-001A-433E-B994-00D000D3006E}</author>
    <author>tc={00FF0005-00BA-40E5-BD5C-00DE006E00F5}</author>
    <author>tc={00470088-00BC-453A-AD92-00B40015000A}</author>
    <author>tc={00DC00C8-00FC-4E7A-A87B-007300BE0047}</author>
    <author>tc={00E800F6-00FE-4059-8FAC-0007009D00E5}</author>
    <author>tc={00BF00F7-00BC-4A51-9072-00D500E90062}</author>
    <author>tc={00D7002C-00B6-4DE2-8E2E-00C600C7008F}</author>
    <author>tc={00CF000A-0032-46C5-9507-002C000A0025}</author>
  </authors>
  <commentList>
    <comment ref="O6" authorId="0" shapeId="0" xr:uid="{0097007F-00E2-4572-B364-00B600BC00C5}">
      <text>
        <r>
          <rPr>
            <sz val="11"/>
            <color theme="1"/>
            <rFont val="Calibri"/>
            <scheme val="minor"/>
          </rPr>
  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Cliquer pour choisir le Régime de Formation
</t>
        </r>
      </text>
    </comment>
    <comment ref="O7" authorId="1" shapeId="0" xr:uid="{00250081-00AC-4ADD-AB4E-00A200AB00EC}">
      <text>
        <r>
          <rPr>
            <sz val="11"/>
            <color theme="1"/>
            <rFont val="Calibri"/>
            <scheme val="minor"/>
          </rPr>
  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Cliquer pour choisir la modalité de formation
</t>
        </r>
      </text>
    </comment>
    <comment ref="B9" authorId="2" shapeId="0" xr:uid="{16F34F77-9609-4104-8F3E-57E265D63339}">
      <text>
        <r>
          <rPr>
            <b/>
            <sz val="9"/>
            <color indexed="81"/>
            <rFont val="Tahoma"/>
            <family val="2"/>
          </rPr>
          <t>MURIELLE RUSTAT:</t>
        </r>
        <r>
          <rPr>
            <sz val="9"/>
            <color indexed="81"/>
            <rFont val="Tahoma"/>
            <family val="2"/>
          </rPr>
          <t xml:space="preserve">
Si vous n'utilisez pas cette colonne, vous pouvez la supprimer.</t>
        </r>
      </text>
    </comment>
    <comment ref="D9" authorId="3" shapeId="0" xr:uid="{00D600C1-006F-48F0-BF43-00A600F4006A}">
      <text>
        <r>
          <rPr>
            <sz val="11"/>
            <color theme="1"/>
            <rFont val="Calibri"/>
            <scheme val="minor"/>
          </rPr>
  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Dans le cas d'un enseignement mutualisé, indiquer la formation avec laquelle est mutualisé le cours :
Année de formation /mention/intitulé parcours
</t>
        </r>
      </text>
    </comment>
    <comment ref="G9" authorId="4" shapeId="0" xr:uid="{008B004E-0002-43C6-BC79-000C00C8000C}">
      <text>
        <r>
          <rPr>
            <sz val="11"/>
            <color theme="1"/>
            <rFont val="Calibri"/>
            <scheme val="minor"/>
          </rPr>
  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Préciser la nature de l'UE (et le cas échéant de l'EC ou de la matière) :
- O : UE disciplinaire obligatoire
- X :  UE disciplinaire à choix sur liste
- ETC : Enseignement Transversal à choix
- F : UE facultative (au-delà des 30 ECTS)
- B : Bonification (UE hors total des ECTS)
</t>
        </r>
      </text>
    </comment>
    <comment ref="H9" authorId="5" shapeId="0" xr:uid="{00D300C8-00B2-47E6-9BD2-0033000400BE}">
      <text>
        <r>
          <rPr>
            <sz val="11"/>
            <color theme="1"/>
            <rFont val="Calibri"/>
            <scheme val="minor"/>
          </rPr>
  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Pour UE et EC : préciser le nombre d'ECTS
Pour la somme automatique des ECTS (cellule D44), si vous utilisez les EC (que vous mettez donc des ECTS au niveau des EC), mettre un * après le chiffre pour ne pas doubler le total ECTS si vous avez déjà mis les ECTS au niveau de l'UE.
</t>
        </r>
      </text>
    </comment>
    <comment ref="R11" authorId="6" shapeId="0" xr:uid="{00CC00E7-0067-45C8-B8FF-006100A5000D}">
      <text>
        <r>
          <rPr>
            <sz val="11"/>
            <color theme="1"/>
            <rFont val="Calibri"/>
            <scheme val="minor"/>
          </rPr>
  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Le total Nbre d'heures est automatisé : pour ne pas doubler le volume horaire total, si le nbre d'heures est déjà mis au niveau de l'UE, merci de mettre un * après le nombre d'heures des matières (si vous précisez le nbre d'heures au niveau des matières).
</t>
        </r>
      </text>
    </comment>
    <comment ref="S11" authorId="7" shapeId="0" xr:uid="{005E00F0-001A-433E-B994-00D000D3006E}">
      <text>
        <r>
          <rPr>
            <sz val="11"/>
            <color theme="1"/>
            <rFont val="Calibri"/>
            <scheme val="minor"/>
          </rPr>
  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Le total Nbre d'heures est automatisé : pour ne pas doubler le volume horaire total, si le nbre d'heures est déjà mis au niveau de l'UE, merci de mettre un * après le nombre d'heures des matières (si vous précisez le nbre d'heures au niveau des matières).
</t>
        </r>
      </text>
    </comment>
    <comment ref="T11" authorId="8" shapeId="0" xr:uid="{00FF0005-00BA-40E5-BD5C-00DE006E00F5}">
      <text>
        <r>
          <rPr>
            <sz val="11"/>
            <color theme="1"/>
            <rFont val="Calibri"/>
            <scheme val="minor"/>
          </rPr>
  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Le total Nbre d'heures est automatisé : pour ne pas doubler le volume horaire total, si le nbre d'heures est déjà mis au niveau de l'UE, merci de mettre un * après le nombre d'heures des matières (si vous précisez le nbre d'heures au niveau des matières).
</t>
        </r>
      </text>
    </comment>
    <comment ref="U11" authorId="9" shapeId="0" xr:uid="{00470088-00BC-453A-AD92-00B40015000A}">
      <text>
        <r>
          <rPr>
            <sz val="11"/>
            <color theme="1"/>
            <rFont val="Calibri"/>
            <scheme val="minor"/>
          </rPr>
  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Le total Nbre d'heures est automatisé : pour ne pas doubler le volume horaire total, si le nbre d'heures est déjà mis au niveau de l'UE, merci de mettre un * après le nombre d'heures des matières (si vous précisez le nbre d'heures au niveau des matières).
</t>
        </r>
      </text>
    </comment>
    <comment ref="J12" authorId="10" shapeId="0" xr:uid="{00DC00C8-00FC-4E7A-A87B-007300BE0047}">
      <text>
        <r>
          <rPr>
            <sz val="11"/>
            <color theme="1"/>
            <rFont val="Calibri"/>
            <scheme val="minor"/>
          </rPr>
  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Indiquer la nature de l'épreuve soit à l'aide du menu déroulant (dans la liste de ce menu déroulant, des champs vides ont été prévus) en cliquant sur la cellule soit en remplissant directement la cellule.
</t>
        </r>
      </text>
    </comment>
    <comment ref="L12" authorId="11" shapeId="0" xr:uid="{00E800F6-00FE-4059-8FAC-0007009D00E5}">
      <text>
        <r>
          <rPr>
            <sz val="11"/>
            <color theme="1"/>
            <rFont val="Calibri"/>
            <scheme val="minor"/>
          </rPr>
  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Préciser la nature de l'épreuve :
Ecrit : E
Oral : O
Ecrit et/ou Oral : E/O
Autre (à préciser)
</t>
        </r>
      </text>
    </comment>
    <comment ref="N12" authorId="12" shapeId="0" xr:uid="{00BF00F7-00BC-4A51-9072-00D500E90062}">
      <text>
        <r>
          <rPr>
            <sz val="11"/>
            <color theme="1"/>
            <rFont val="Calibri"/>
            <scheme val="minor"/>
          </rPr>
  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Préciser s'il y a report ou non de la note de Contrôle Continu de session 1 : en mettant oui ou non
</t>
        </r>
      </text>
    </comment>
    <comment ref="O12" authorId="13" shapeId="0" xr:uid="{00D7002C-00B6-4DE2-8E2E-00C600C7008F}">
      <text>
        <r>
          <rPr>
            <sz val="11"/>
            <color theme="1"/>
            <rFont val="Calibri"/>
            <scheme val="minor"/>
          </rPr>
  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Si report de note de session 1, indiquer le coefficient ou le poids en %.
</t>
        </r>
      </text>
    </comment>
    <comment ref="P12" authorId="14" shapeId="0" xr:uid="{00CF000A-0032-46C5-9507-002C000A0025}">
      <text>
        <r>
          <rPr>
            <sz val="11"/>
            <color theme="1"/>
            <rFont val="Calibri"/>
            <scheme val="minor"/>
          </rPr>
  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Préciser la nature de l'épreuve : 
Ecrit : E
Oral : O
Ecrit et/ou Oral : E/O
Autre (à préciser)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tc={0074004E-00F5-4939-AE94-00B6000300F0}</author>
    <author>tc={0086000E-008A-4594-8BC2-0096000D0068}</author>
    <author>MURIELLE RUSTAT</author>
    <author>tc={000C00FA-0018-49E8-A2BE-008F00CB0003}</author>
    <author>tc={0071001C-00C0-4581-860C-00A5005D0006}</author>
    <author>tc={002F0071-007F-4FC7-B820-003100D200C3}</author>
    <author>tc={008200F4-0087-4C24-B3D3-00BF0072003B}</author>
    <author>tc={00780089-001D-407E-BEBF-00BD007900F2}</author>
    <author>tc={0002001B-0023-4B14-988B-006300EE0023}</author>
    <author>tc={00800060-0005-4E16-8D6E-0084006A005D}</author>
    <author>tc={008200C0-0026-4175-BDE2-0065000600FA}</author>
    <author>tc={008E003F-0036-4ECF-A268-00E800CD00EE}</author>
  </authors>
  <commentList>
    <comment ref="O6" authorId="0" shapeId="0" xr:uid="{0074004E-00F5-4939-AE94-00B6000300F0}">
      <text>
        <r>
          <rPr>
            <sz val="11"/>
            <color theme="1"/>
            <rFont val="Calibri"/>
            <scheme val="minor"/>
          </rPr>
  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Cliquer pour choisir le Régime de Formation
</t>
        </r>
      </text>
    </comment>
    <comment ref="O7" authorId="1" shapeId="0" xr:uid="{0086000E-008A-4594-8BC2-0096000D0068}">
      <text>
        <r>
          <rPr>
            <sz val="11"/>
            <color theme="1"/>
            <rFont val="Calibri"/>
            <scheme val="minor"/>
          </rPr>
  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Cliquer pour choisir la modalité de formation
</t>
        </r>
      </text>
    </comment>
    <comment ref="B9" authorId="2" shapeId="0" xr:uid="{DFB84DA7-B9FD-4FBE-B9CA-7D0B2CE48F97}">
      <text>
        <r>
          <rPr>
            <b/>
            <sz val="9"/>
            <color indexed="81"/>
            <rFont val="Tahoma"/>
            <family val="2"/>
          </rPr>
          <t>MURIELLE RUSTAT:</t>
        </r>
        <r>
          <rPr>
            <sz val="9"/>
            <color indexed="81"/>
            <rFont val="Tahoma"/>
            <family val="2"/>
          </rPr>
          <t xml:space="preserve">
Si vous n'utilisez pas cette colonne, vous pouvez la supprimer.</t>
        </r>
      </text>
    </comment>
    <comment ref="D9" authorId="3" shapeId="0" xr:uid="{000C00FA-0018-49E8-A2BE-008F00CB0003}">
      <text>
        <r>
          <rPr>
            <sz val="11"/>
            <color theme="1"/>
            <rFont val="Calibri"/>
            <scheme val="minor"/>
          </rPr>
  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Dans le cas d'un enseignement mutualisé, indiquer la formation avec laquelle est mutualisé le cours :
Année de formation /mention/intitulé parcours
</t>
        </r>
      </text>
    </comment>
    <comment ref="G9" authorId="4" shapeId="0" xr:uid="{0071001C-00C0-4581-860C-00A5005D0006}">
      <text>
        <r>
          <rPr>
            <sz val="11"/>
            <color theme="1"/>
            <rFont val="Calibri"/>
            <scheme val="minor"/>
          </rPr>
  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Préciser la nature de l'UE (et le cas échéant de l'EC ou de la matière) :
- O : UE disciplinaire obligatoire
- X :  UE disciplinaire à choix sur liste
- ETC : Enseignement Transversal à choix
- F : UE facultative (au-delà des 30 ECTS)
- B : Bonification (UE hors total des ECTS)
</t>
        </r>
      </text>
    </comment>
    <comment ref="H9" authorId="5" shapeId="0" xr:uid="{002F0071-007F-4FC7-B820-003100D200C3}">
      <text>
        <r>
          <rPr>
            <sz val="11"/>
            <color theme="1"/>
            <rFont val="Calibri"/>
            <scheme val="minor"/>
          </rPr>
  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Pour UE et EC : préciser le nombre d'ECTS
Pour la somme automatique des ECTS (cellule D44), si vous utilisez les EC (que vous mettez donc des ECTS au niveau des EC), mettre un * après le chiffre pour ne pas doubler le total ECTS si vous avez déjà mis les ECTS au niveau de l'UE.
</t>
        </r>
      </text>
    </comment>
    <comment ref="J12" authorId="6" shapeId="0" xr:uid="{008200F4-0087-4C24-B3D3-00BF0072003B}">
      <text>
        <r>
          <rPr>
            <sz val="11"/>
            <color theme="1"/>
            <rFont val="Calibri"/>
            <scheme val="minor"/>
          </rPr>
  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Indiquer la nature de l'épreuve soit à l'aide du menu déroulant (dans la liste de ce menu déroulant, des champs vides ont été prévus) en cliquant sur la cellule soit en remplissant directement la cellule.
</t>
        </r>
      </text>
    </comment>
    <comment ref="K12" authorId="7" shapeId="0" xr:uid="{00780089-001D-407E-BEBF-00BD007900F2}">
      <text>
        <r>
          <rPr>
            <sz val="11"/>
            <color theme="1"/>
            <rFont val="Calibri"/>
            <scheme val="minor"/>
          </rPr>
  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Indiquer le coefficient global du CC ou le poids en % de l'élément constitutif ou de la matière.
</t>
        </r>
      </text>
    </comment>
    <comment ref="L12" authorId="8" shapeId="0" xr:uid="{0002001B-0023-4B14-988B-006300EE0023}">
      <text>
        <r>
          <rPr>
            <sz val="11"/>
            <color theme="1"/>
            <rFont val="Calibri"/>
            <scheme val="minor"/>
          </rPr>
  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Préciser la nature de l'épreuve :
Ecrit : E
Oral : O
Ecrit et/ou Oral : E/O
Autre (à préciser)
</t>
        </r>
      </text>
    </comment>
    <comment ref="N12" authorId="9" shapeId="0" xr:uid="{00800060-0005-4E16-8D6E-0084006A005D}">
      <text>
        <r>
          <rPr>
            <sz val="11"/>
            <color theme="1"/>
            <rFont val="Calibri"/>
            <scheme val="minor"/>
          </rPr>
  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Préciser s'il y a report ou non de la note de Contrôle Continu de session 1 : en mettant oui ou non
</t>
        </r>
      </text>
    </comment>
    <comment ref="O12" authorId="10" shapeId="0" xr:uid="{008200C0-0026-4175-BDE2-0065000600FA}">
      <text>
        <r>
          <rPr>
            <sz val="11"/>
            <color theme="1"/>
            <rFont val="Calibri"/>
            <scheme val="minor"/>
          </rPr>
  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Si report de note de session 1, indiquer le coefficient ou le poids en %.
</t>
        </r>
      </text>
    </comment>
    <comment ref="P12" authorId="11" shapeId="0" xr:uid="{008E003F-0036-4ECF-A268-00E800CD00EE}">
      <text>
        <r>
          <rPr>
            <sz val="11"/>
            <color theme="1"/>
            <rFont val="Calibri"/>
            <scheme val="minor"/>
          </rPr>
  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Préciser la nature de l'épreuve : 
Ecrit : E
Oral : O
Ecrit et/ou Oral : E/O
Autre (à préciser)
</t>
        </r>
      </text>
    </comment>
  </commentList>
</comments>
</file>

<file path=xl/sharedStrings.xml><?xml version="1.0" encoding="utf-8"?>
<sst xmlns="http://schemas.openxmlformats.org/spreadsheetml/2006/main" count="350" uniqueCount="237">
  <si>
    <t>MODALITES DE CONTROLE DES CONNAISSANCES ET DES COMPETENCES</t>
  </si>
  <si>
    <t>Composante : GRENOBLE IAE</t>
  </si>
  <si>
    <r>
      <t>Année universitaire : 202</t>
    </r>
    <r>
      <rPr>
        <sz val="11"/>
        <color indexed="2"/>
        <rFont val="Calibri"/>
        <scheme val="minor"/>
      </rPr>
      <t>5</t>
    </r>
    <r>
      <rPr>
        <sz val="11"/>
        <color theme="1"/>
        <rFont val="Calibri"/>
        <scheme val="minor"/>
      </rPr>
      <t>-202</t>
    </r>
    <r>
      <rPr>
        <sz val="11"/>
        <color indexed="2"/>
        <rFont val="Calibri"/>
        <scheme val="minor"/>
      </rPr>
      <t>6</t>
    </r>
  </si>
  <si>
    <t>Année de la Formation/Domaine/Mention : M2 DEG MANAGEMENT PUBLIC</t>
  </si>
  <si>
    <t>Code Diplôme : JJMMGP1</t>
  </si>
  <si>
    <t xml:space="preserve">Date approbation CEVU : </t>
  </si>
  <si>
    <t xml:space="preserve">Parcours-type : </t>
  </si>
  <si>
    <t>Code VDI : 106</t>
  </si>
  <si>
    <t>N° de version dans l'accréditation : 3</t>
  </si>
  <si>
    <t xml:space="preserve">Parcours pédagogique (le cas échéant) : </t>
  </si>
  <si>
    <t xml:space="preserve">Code Etape : JJM2PA  </t>
  </si>
  <si>
    <t>Formation Initiale/Formation Continue</t>
  </si>
  <si>
    <t>Responsable de la Formation : Sébastien BERNARD</t>
  </si>
  <si>
    <t xml:space="preserve">Code VET : 211      </t>
  </si>
  <si>
    <t>Présentiel</t>
  </si>
  <si>
    <t>Responsable de l'Année : Sébastien BERNARD</t>
  </si>
  <si>
    <r>
      <t xml:space="preserve">Intitulé de l'UE
</t>
    </r>
    <r>
      <rPr>
        <b/>
        <sz val="9"/>
        <color theme="1"/>
        <rFont val="Calibri"/>
        <scheme val="minor"/>
      </rPr>
      <t>(le cas échéant, les intitulés des EC et des matières sous les UE)</t>
    </r>
  </si>
  <si>
    <r>
      <t>Cours mutualisés
(le cas échéant)</t>
    </r>
    <r>
      <rPr>
        <b/>
        <sz val="11"/>
        <color theme="7"/>
        <rFont val="Calibri"/>
        <scheme val="minor"/>
      </rPr>
      <t xml:space="preserve"> </t>
    </r>
    <r>
      <rPr>
        <b/>
        <sz val="11"/>
        <color theme="1"/>
        <rFont val="Calibri"/>
        <scheme val="minor"/>
      </rPr>
      <t xml:space="preserve">
</t>
    </r>
  </si>
  <si>
    <t>Code Etape/VET porteuse</t>
  </si>
  <si>
    <t>Code 
Apogée</t>
  </si>
  <si>
    <t>Nature de
l'UE</t>
  </si>
  <si>
    <t>ECTS</t>
  </si>
  <si>
    <r>
      <t xml:space="preserve">Coefficient
</t>
    </r>
    <r>
      <rPr>
        <sz val="11"/>
        <color theme="1"/>
        <rFont val="Calibri"/>
        <scheme val="minor"/>
      </rPr>
      <t>(1) + (2)</t>
    </r>
  </si>
  <si>
    <t>CONTRÔLE DES CONNAISSANCES ET COMPETENCES</t>
  </si>
  <si>
    <t>NOMBRE D'HEURES</t>
  </si>
  <si>
    <t>1ère session</t>
  </si>
  <si>
    <t>Session de rattrapage</t>
  </si>
  <si>
    <t>CM</t>
  </si>
  <si>
    <t>TD</t>
  </si>
  <si>
    <t>CM/TD</t>
  </si>
  <si>
    <t>TP</t>
  </si>
  <si>
    <t>Contrôle 
Continu (CC)</t>
  </si>
  <si>
    <t>Coef.(1)
 ou %</t>
  </si>
  <si>
    <t>Examen 
Terminal (ET)</t>
  </si>
  <si>
    <t>Coef. (2) 
ou %</t>
  </si>
  <si>
    <t>Contrôle 
Continu: report</t>
  </si>
  <si>
    <t>Coef. (1)
 ou %</t>
  </si>
  <si>
    <t>Examen 
terminal</t>
  </si>
  <si>
    <t>Coef. (2)
ou %</t>
  </si>
  <si>
    <t>SEMESTRE 9 - 1ère année cursus aménagé sur deux ans</t>
  </si>
  <si>
    <t>UE 1 : Manager un projet</t>
  </si>
  <si>
    <t>JJPA9U11</t>
  </si>
  <si>
    <t>O</t>
  </si>
  <si>
    <t>Connaissance de soi et personal branding</t>
  </si>
  <si>
    <t>JJPA9M11</t>
  </si>
  <si>
    <t>E/O</t>
  </si>
  <si>
    <t>Non</t>
  </si>
  <si>
    <t>Management d'équipe</t>
  </si>
  <si>
    <t>JJPA9M12</t>
  </si>
  <si>
    <t>UE 2 : Manager une organisation publique 1</t>
  </si>
  <si>
    <t>JJPA9U21</t>
  </si>
  <si>
    <t>Management des organisations</t>
  </si>
  <si>
    <t>*</t>
  </si>
  <si>
    <t>JJM2DB-211</t>
  </si>
  <si>
    <t>JJPA9M22</t>
  </si>
  <si>
    <t>Nouveaux outils et nouvelles formes du management public</t>
  </si>
  <si>
    <t>JJPA9M20</t>
  </si>
  <si>
    <t>Gestion des ressources humaines et des compétences</t>
  </si>
  <si>
    <t>JJPA9M21</t>
  </si>
  <si>
    <t>Comptabilité publique et contrôle de gestion</t>
  </si>
  <si>
    <t>JJPA9M23</t>
  </si>
  <si>
    <t>UE3 : Manager l'information</t>
  </si>
  <si>
    <t>JJPA9U31</t>
  </si>
  <si>
    <t>Management des SI</t>
  </si>
  <si>
    <t>JJPA9M32</t>
  </si>
  <si>
    <t>Veille</t>
  </si>
  <si>
    <t>JJPA9M33</t>
  </si>
  <si>
    <t>Outils bureautiques (excel)</t>
  </si>
  <si>
    <t>JJPA9M34</t>
  </si>
  <si>
    <t>Assiduité</t>
  </si>
  <si>
    <t>Total ECTS / Semestre</t>
  </si>
  <si>
    <t>Total Nbre d'heures</t>
  </si>
  <si>
    <t>Commentaires : cours en février / mars</t>
  </si>
  <si>
    <t>Code Etape : JJM2PB</t>
  </si>
  <si>
    <t>SEMESTRE 10 - 2ème année cursus aménagé sur deux ans</t>
  </si>
  <si>
    <t>Parcours classique</t>
  </si>
  <si>
    <t>X</t>
  </si>
  <si>
    <t>UE 4 : Manager une organisation publique 2</t>
  </si>
  <si>
    <t>JJPBXU11</t>
  </si>
  <si>
    <t>Management des achats publics</t>
  </si>
  <si>
    <t>JJPBXM14</t>
  </si>
  <si>
    <t>Négociation</t>
  </si>
  <si>
    <t>JJPBXM13</t>
  </si>
  <si>
    <t>Marketing des services et qualité</t>
  </si>
  <si>
    <t>JJPBXM15</t>
  </si>
  <si>
    <t>Evaluation des politiques publiques</t>
  </si>
  <si>
    <t>JJPBXM16</t>
  </si>
  <si>
    <t xml:space="preserve">UE 5 : Assurer le pilotage financier d'une organisation </t>
  </si>
  <si>
    <t>JJPBXU21</t>
  </si>
  <si>
    <t>Comptabilité privée</t>
  </si>
  <si>
    <t>JJPBXM22</t>
  </si>
  <si>
    <t>Stratégie</t>
  </si>
  <si>
    <t>JJPBXM24</t>
  </si>
  <si>
    <t>UE 6 : Développer sa professionnalisation</t>
  </si>
  <si>
    <t>JJPBXU31</t>
  </si>
  <si>
    <t>Gestion de projet</t>
  </si>
  <si>
    <t>JJPBXM33</t>
  </si>
  <si>
    <t>Projets de gestion publique</t>
  </si>
  <si>
    <t>JJPBXM34</t>
  </si>
  <si>
    <t>Stage</t>
  </si>
  <si>
    <t>JJPBXM35</t>
  </si>
  <si>
    <t>Parcours international</t>
  </si>
  <si>
    <t>Semestre en mobilité à l'ENAP</t>
  </si>
  <si>
    <t>JJPBXM50</t>
  </si>
  <si>
    <t>Evaluation des compétences gestion publique de projets</t>
  </si>
  <si>
    <t>JJPBXM51</t>
  </si>
  <si>
    <t>Commentaires : cours fin septembre à janvier</t>
  </si>
  <si>
    <t>JJB0AL-161</t>
  </si>
  <si>
    <t>JJB0HA-160</t>
  </si>
  <si>
    <t>Nature des
épreuves CC</t>
  </si>
  <si>
    <t>JJB0HB-160</t>
  </si>
  <si>
    <t>Ecrit ou Oral</t>
  </si>
  <si>
    <t>JJL3CA-221</t>
  </si>
  <si>
    <t>Ecrit et/ou Oral</t>
  </si>
  <si>
    <t>JJL3EG-211</t>
  </si>
  <si>
    <t>JJM1CC-212</t>
  </si>
  <si>
    <t>Ecrit</t>
  </si>
  <si>
    <t>JJM1CE-230</t>
  </si>
  <si>
    <t>Ecrit mémoire</t>
  </si>
  <si>
    <t>JJM1CG-211</t>
  </si>
  <si>
    <t>Ecrit rapport</t>
  </si>
  <si>
    <t>JJM1CO-211</t>
  </si>
  <si>
    <t>Rapport Stage</t>
  </si>
  <si>
    <t>JJM1CV-216</t>
  </si>
  <si>
    <t>Ecrit TP</t>
  </si>
  <si>
    <t>JJM1DT-211</t>
  </si>
  <si>
    <t>E Dev maison</t>
  </si>
  <si>
    <t>JJM1EM-211</t>
  </si>
  <si>
    <t>E Dev surveillé</t>
  </si>
  <si>
    <t>JJM1FC-212</t>
  </si>
  <si>
    <t>JJM1FI-211</t>
  </si>
  <si>
    <t>JJM1GC-212</t>
  </si>
  <si>
    <t>JJM1GI-211</t>
  </si>
  <si>
    <t>JJM1GR-211</t>
  </si>
  <si>
    <t>Oral</t>
  </si>
  <si>
    <t>JJM1IC-212</t>
  </si>
  <si>
    <t>O Soutenance</t>
  </si>
  <si>
    <t>JJM1MA-212</t>
  </si>
  <si>
    <t>O Exposé</t>
  </si>
  <si>
    <t>JJM1MC-212</t>
  </si>
  <si>
    <t>JJM1MK-211</t>
  </si>
  <si>
    <t>JJM1PC-212</t>
  </si>
  <si>
    <t>JJM1PL-211</t>
  </si>
  <si>
    <t>JJM1RM-211</t>
  </si>
  <si>
    <t>JJM1SC-212</t>
  </si>
  <si>
    <t>JJM1SI-211</t>
  </si>
  <si>
    <t>JJM2BA-211</t>
  </si>
  <si>
    <t>JJM2BB-216</t>
  </si>
  <si>
    <t>JJM2BC-236</t>
  </si>
  <si>
    <t>JJM2BD-210</t>
  </si>
  <si>
    <t>JJM2CC-212</t>
  </si>
  <si>
    <t>JJM2CE-220</t>
  </si>
  <si>
    <t>JJM2CG-211</t>
  </si>
  <si>
    <t>JJM2CM-212</t>
  </si>
  <si>
    <t>JJM2CO-211</t>
  </si>
  <si>
    <t>JJM2CT-210</t>
  </si>
  <si>
    <t>JJM2CV-216</t>
  </si>
  <si>
    <t>JJM2DC-212</t>
  </si>
  <si>
    <t>JJM2DD-211</t>
  </si>
  <si>
    <t>JJM2DF-211</t>
  </si>
  <si>
    <t>JJM2DG-211</t>
  </si>
  <si>
    <t>JJM2DH-211</t>
  </si>
  <si>
    <t>JJM2DP-211</t>
  </si>
  <si>
    <t>JJM2DR-232</t>
  </si>
  <si>
    <t>JJM2DS-216</t>
  </si>
  <si>
    <t>JJM2DT-211</t>
  </si>
  <si>
    <t>JJM2EE-211</t>
  </si>
  <si>
    <t>JJM2FQ-221</t>
  </si>
  <si>
    <t>JJM2FR-211</t>
  </si>
  <si>
    <t>JJM2FS-211</t>
  </si>
  <si>
    <t>JJM2GC-212</t>
  </si>
  <si>
    <t>JJM2GI-211</t>
  </si>
  <si>
    <t>JJM2GS-232</t>
  </si>
  <si>
    <t>JJM2GT-210</t>
  </si>
  <si>
    <t>JJM2II-211</t>
  </si>
  <si>
    <t>JJM2IN-211</t>
  </si>
  <si>
    <t>JJM2IP-211</t>
  </si>
  <si>
    <t>JJM2IQ-211</t>
  </si>
  <si>
    <t>JJM2LC-212</t>
  </si>
  <si>
    <t>JJM2LQ-211</t>
  </si>
  <si>
    <t>JJM2LT-210</t>
  </si>
  <si>
    <t>JJM2MC-212</t>
  </si>
  <si>
    <t>JJM2MD-210</t>
  </si>
  <si>
    <t>JJM2MI-211</t>
  </si>
  <si>
    <t>JJM2MP-210</t>
  </si>
  <si>
    <t>JJM2MS-210</t>
  </si>
  <si>
    <t>JJM2PA-211</t>
  </si>
  <si>
    <t>JJM2PB-211</t>
  </si>
  <si>
    <t>JJM2PC-212</t>
  </si>
  <si>
    <t>JJM2PT-210</t>
  </si>
  <si>
    <t>JJM2RM-211</t>
  </si>
  <si>
    <t>JJM2SD-211</t>
  </si>
  <si>
    <t>JJM2SG-211</t>
  </si>
  <si>
    <t>JJM2SH-211</t>
  </si>
  <si>
    <t>JJM2SR-211</t>
  </si>
  <si>
    <t>JJP3AB-210</t>
  </si>
  <si>
    <t>JJP3CO-210</t>
  </si>
  <si>
    <t>JJP3HO-210</t>
  </si>
  <si>
    <t>JJU1DE-230</t>
  </si>
  <si>
    <t>JJU1EC-166</t>
  </si>
  <si>
    <t>JJU1EI-166</t>
  </si>
  <si>
    <t>JJU2DC-192</t>
  </si>
  <si>
    <t>JJU2DF-192</t>
  </si>
  <si>
    <t>JJU2DI-192</t>
  </si>
  <si>
    <t>JJU2DS-222</t>
  </si>
  <si>
    <t>JJU2EC-166</t>
  </si>
  <si>
    <t>JJU2EI-166</t>
  </si>
  <si>
    <t>JJU5BU-191</t>
  </si>
  <si>
    <t>JJU5DC-162</t>
  </si>
  <si>
    <t>JJU5DF-162</t>
  </si>
  <si>
    <t>JJU5DI-162</t>
  </si>
  <si>
    <t>JJU5DS-222</t>
  </si>
  <si>
    <t>JJU6DC-162</t>
  </si>
  <si>
    <t>JJU6DF-162</t>
  </si>
  <si>
    <t>JJU6DI-162</t>
  </si>
  <si>
    <t>JJU6DS-222</t>
  </si>
  <si>
    <t>JJY0EC-167</t>
  </si>
  <si>
    <t>JVL3CA-221</t>
  </si>
  <si>
    <t>JVL3EG-211</t>
  </si>
  <si>
    <t>JVM1CG-211</t>
  </si>
  <si>
    <t>JVM1CO-211</t>
  </si>
  <si>
    <t>JVM1FI-211</t>
  </si>
  <si>
    <t>JVM1MK-211</t>
  </si>
  <si>
    <t>JVM1MP-230</t>
  </si>
  <si>
    <t>JVM2FB-210</t>
  </si>
  <si>
    <t>JVM2MT-210</t>
  </si>
  <si>
    <t>Intitulés Blocs de connaissances et de compétences (Fiche RNCP)</t>
  </si>
  <si>
    <r>
      <t>Intitulés spécifiques des Blocs de connaissances et de compétences (si différents fiche RNCP)</t>
    </r>
    <r>
      <rPr>
        <b/>
        <sz val="11"/>
        <color rgb="FF800080"/>
        <rFont val="Calibri"/>
        <family val="2"/>
      </rPr>
      <t xml:space="preserve">
</t>
    </r>
  </si>
  <si>
    <t>Développer une culture managériale et organisationnelle</t>
  </si>
  <si>
    <t>Accompagner les comportements et postures au travail</t>
  </si>
  <si>
    <t>Elaborer une vision stratégique au sein d'une organisation publique</t>
  </si>
  <si>
    <t>Mettre en œuvre les usages avancés et spécialisés des outils numériques</t>
  </si>
  <si>
    <t>Concevoir et / ou piloter des solutions de gestion adaptées à l'organisation publique</t>
  </si>
  <si>
    <t>Mesurer et contrôler via des outils et méthode de gestion en management public</t>
  </si>
  <si>
    <t>Mettre enn  oeuvre des règles, des normes et des démarches qualité en management public</t>
  </si>
  <si>
    <t>Mobiliser et produire des savoirs hautement spécialisés</t>
  </si>
  <si>
    <t>Contribuer à la transformation en contexte professionnel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</si>
</sst>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2" x14ac:knownFonts="1">
    <font>
      <sz val="11"/>
      <color theme="1"/>
      <name val="Calibri"/>
      <scheme val="minor"/>
    </font>
    <font>
      <sz val="10"/>
      <name val="Arial"/>
    </font>
    <font>
      <b/>
      <sz val="11"/>
      <name val="Arial"/>
    </font>
    <font>
      <b/>
      <sz val="11"/>
      <color theme="1"/>
      <name val="Calibri"/>
      <scheme val="minor"/>
    </font>
    <font>
      <b/>
      <sz val="11"/>
      <name val="Calibri"/>
      <scheme val="minor"/>
    </font>
    <font>
      <b/>
      <sz val="7"/>
      <color indexed="64"/>
      <name val="Arial"/>
    </font>
    <font>
      <b/>
      <sz val="7"/>
      <name val="Arial"/>
    </font>
    <font>
      <sz val="7"/>
      <name val="Arial"/>
    </font>
    <font>
      <sz val="9"/>
      <color theme="1"/>
      <name val="Calibri"/>
      <scheme val="minor"/>
    </font>
    <font>
      <sz val="11"/>
      <color indexed="2"/>
      <name val="Calibri"/>
      <scheme val="minor"/>
    </font>
    <font>
      <sz val="11"/>
      <name val="Calibri"/>
      <scheme val="minor"/>
    </font>
    <font>
      <strike/>
      <sz val="11"/>
      <color indexed="2"/>
      <name val="Calibri"/>
      <scheme val="minor"/>
    </font>
    <font>
      <b/>
      <sz val="11"/>
      <color indexed="2"/>
      <name val="Calibri"/>
      <scheme val="minor"/>
    </font>
    <font>
      <sz val="11"/>
      <color theme="1"/>
      <name val="Calibri"/>
      <scheme val="minor"/>
    </font>
    <font>
      <b/>
      <sz val="9"/>
      <color theme="1"/>
      <name val="Calibri"/>
      <scheme val="minor"/>
    </font>
    <font>
      <b/>
      <sz val="11"/>
      <color theme="7"/>
      <name val="Calibri"/>
      <scheme val="minor"/>
    </font>
    <font>
      <b/>
      <sz val="11"/>
      <color rgb="FF000000"/>
      <name val="Calibri"/>
      <family val="2"/>
    </font>
    <font>
      <b/>
      <sz val="11"/>
      <color rgb="FF800080"/>
      <name val="Calibri"/>
      <family val="2"/>
    </font>
    <font>
      <sz val="11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5"/>
      </patternFill>
    </fill>
    <fill>
      <patternFill patternType="solid">
        <fgColor theme="3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3" tint="0.7999816888943144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FFFF00"/>
      </patternFill>
    </fill>
  </fills>
  <borders count="6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dotted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dotted">
        <color auto="1"/>
      </right>
      <top/>
      <bottom/>
      <diagonal/>
    </border>
    <border>
      <left/>
      <right/>
      <top/>
      <bottom style="dotted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9" fontId="13" fillId="0" borderId="0" applyFont="0" applyFill="0" applyBorder="0" applyProtection="0"/>
  </cellStyleXfs>
  <cellXfs count="188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0" xfId="0" applyFill="1"/>
    <xf numFmtId="0" fontId="7" fillId="2" borderId="11" xfId="1" applyFont="1" applyFill="1" applyBorder="1" applyAlignment="1">
      <alignment vertical="center"/>
    </xf>
    <xf numFmtId="0" fontId="7" fillId="2" borderId="12" xfId="1" applyFont="1" applyFill="1" applyBorder="1" applyAlignment="1">
      <alignment vertical="center"/>
    </xf>
    <xf numFmtId="0" fontId="0" fillId="2" borderId="10" xfId="0" applyFill="1" applyBorder="1"/>
    <xf numFmtId="0" fontId="8" fillId="0" borderId="23" xfId="0" applyFont="1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0" fontId="8" fillId="0" borderId="23" xfId="0" applyFont="1" applyBorder="1" applyAlignment="1">
      <alignment vertical="center" wrapText="1"/>
    </xf>
    <xf numFmtId="0" fontId="8" fillId="0" borderId="19" xfId="0" applyFont="1" applyBorder="1" applyAlignment="1">
      <alignment vertical="center" wrapText="1"/>
    </xf>
    <xf numFmtId="0" fontId="8" fillId="0" borderId="18" xfId="0" applyFont="1" applyBorder="1" applyAlignment="1">
      <alignment vertical="center" wrapText="1"/>
    </xf>
    <xf numFmtId="0" fontId="3" fillId="0" borderId="0" xfId="0" applyFont="1"/>
    <xf numFmtId="0" fontId="4" fillId="0" borderId="26" xfId="0" applyFont="1" applyBorder="1"/>
    <xf numFmtId="0" fontId="3" fillId="0" borderId="26" xfId="0" applyFont="1" applyBorder="1"/>
    <xf numFmtId="0" fontId="4" fillId="0" borderId="26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4" borderId="29" xfId="0" applyFont="1" applyFill="1" applyBorder="1" applyAlignment="1">
      <alignment horizontal="center"/>
    </xf>
    <xf numFmtId="0" fontId="4" fillId="4" borderId="30" xfId="0" applyFont="1" applyFill="1" applyBorder="1" applyAlignment="1">
      <alignment horizontal="center"/>
    </xf>
    <xf numFmtId="0" fontId="3" fillId="4" borderId="31" xfId="0" applyFont="1" applyFill="1" applyBorder="1" applyAlignment="1">
      <alignment horizontal="center"/>
    </xf>
    <xf numFmtId="0" fontId="9" fillId="0" borderId="0" xfId="0" applyFont="1"/>
    <xf numFmtId="0" fontId="0" fillId="0" borderId="26" xfId="0" applyBorder="1"/>
    <xf numFmtId="0" fontId="10" fillId="0" borderId="26" xfId="0" applyFont="1" applyBorder="1" applyAlignment="1">
      <alignment horizontal="center"/>
    </xf>
    <xf numFmtId="0" fontId="10" fillId="0" borderId="26" xfId="0" applyFont="1" applyBorder="1"/>
    <xf numFmtId="0" fontId="11" fillId="0" borderId="27" xfId="0" applyFont="1" applyBorder="1" applyAlignment="1">
      <alignment horizontal="center"/>
    </xf>
    <xf numFmtId="9" fontId="11" fillId="0" borderId="32" xfId="0" applyNumberFormat="1" applyFont="1" applyBorder="1" applyAlignment="1">
      <alignment horizontal="center"/>
    </xf>
    <xf numFmtId="0" fontId="0" fillId="0" borderId="27" xfId="0" applyBorder="1" applyAlignment="1">
      <alignment horizontal="center"/>
    </xf>
    <xf numFmtId="9" fontId="0" fillId="0" borderId="32" xfId="0" applyNumberFormat="1" applyBorder="1" applyAlignment="1">
      <alignment horizontal="center"/>
    </xf>
    <xf numFmtId="0" fontId="10" fillId="0" borderId="27" xfId="0" applyFont="1" applyBorder="1" applyAlignment="1">
      <alignment horizontal="center"/>
    </xf>
    <xf numFmtId="0" fontId="10" fillId="0" borderId="28" xfId="0" applyFont="1" applyBorder="1" applyAlignment="1">
      <alignment horizontal="center"/>
    </xf>
    <xf numFmtId="9" fontId="10" fillId="0" borderId="28" xfId="0" applyNumberFormat="1" applyFont="1" applyBorder="1" applyAlignment="1">
      <alignment horizontal="center"/>
    </xf>
    <xf numFmtId="0" fontId="10" fillId="4" borderId="29" xfId="0" applyFont="1" applyFill="1" applyBorder="1" applyAlignment="1">
      <alignment horizontal="center"/>
    </xf>
    <xf numFmtId="0" fontId="10" fillId="4" borderId="30" xfId="0" applyFont="1" applyFill="1" applyBorder="1" applyAlignment="1">
      <alignment horizontal="center"/>
    </xf>
    <xf numFmtId="0" fontId="10" fillId="4" borderId="32" xfId="0" applyFont="1" applyFill="1" applyBorder="1" applyAlignment="1">
      <alignment horizontal="center"/>
    </xf>
    <xf numFmtId="0" fontId="10" fillId="0" borderId="32" xfId="0" applyFont="1" applyBorder="1" applyAlignment="1">
      <alignment horizontal="center"/>
    </xf>
    <xf numFmtId="9" fontId="11" fillId="0" borderId="28" xfId="0" applyNumberFormat="1" applyFont="1" applyBorder="1" applyAlignment="1">
      <alignment horizontal="center"/>
    </xf>
    <xf numFmtId="9" fontId="0" fillId="0" borderId="28" xfId="0" applyNumberFormat="1" applyBorder="1" applyAlignment="1">
      <alignment horizontal="center"/>
    </xf>
    <xf numFmtId="0" fontId="10" fillId="0" borderId="33" xfId="0" applyFont="1" applyBorder="1" applyAlignment="1">
      <alignment horizontal="center"/>
    </xf>
    <xf numFmtId="0" fontId="10" fillId="4" borderId="31" xfId="0" applyFont="1" applyFill="1" applyBorder="1" applyAlignment="1">
      <alignment horizontal="center"/>
    </xf>
    <xf numFmtId="9" fontId="4" fillId="0" borderId="28" xfId="2" applyFont="1" applyBorder="1" applyAlignment="1">
      <alignment horizontal="center"/>
    </xf>
    <xf numFmtId="0" fontId="10" fillId="4" borderId="32" xfId="0" applyFont="1" applyFill="1" applyBorder="1"/>
    <xf numFmtId="0" fontId="0" fillId="0" borderId="26" xfId="0" applyBorder="1" applyAlignment="1">
      <alignment horizontal="center"/>
    </xf>
    <xf numFmtId="9" fontId="10" fillId="0" borderId="32" xfId="2" applyFont="1" applyBorder="1" applyAlignment="1">
      <alignment horizontal="center"/>
    </xf>
    <xf numFmtId="9" fontId="10" fillId="0" borderId="28" xfId="2" applyFont="1" applyBorder="1" applyAlignment="1">
      <alignment horizontal="center"/>
    </xf>
    <xf numFmtId="0" fontId="10" fillId="0" borderId="34" xfId="0" applyFont="1" applyBorder="1" applyAlignment="1">
      <alignment horizontal="center"/>
    </xf>
    <xf numFmtId="0" fontId="10" fillId="4" borderId="35" xfId="0" applyFont="1" applyFill="1" applyBorder="1" applyAlignment="1">
      <alignment horizontal="center"/>
    </xf>
    <xf numFmtId="0" fontId="10" fillId="0" borderId="0" xfId="0" applyFont="1"/>
    <xf numFmtId="0" fontId="4" fillId="0" borderId="33" xfId="0" applyFont="1" applyBorder="1" applyAlignment="1">
      <alignment horizontal="center"/>
    </xf>
    <xf numFmtId="0" fontId="4" fillId="0" borderId="32" xfId="0" applyFont="1" applyBorder="1" applyAlignment="1">
      <alignment horizontal="center"/>
    </xf>
    <xf numFmtId="9" fontId="10" fillId="0" borderId="32" xfId="0" applyNumberFormat="1" applyFont="1" applyBorder="1" applyAlignment="1">
      <alignment horizontal="center"/>
    </xf>
    <xf numFmtId="0" fontId="4" fillId="4" borderId="31" xfId="0" applyFont="1" applyFill="1" applyBorder="1" applyAlignment="1">
      <alignment horizontal="center"/>
    </xf>
    <xf numFmtId="164" fontId="0" fillId="0" borderId="0" xfId="0" applyNumberFormat="1"/>
    <xf numFmtId="0" fontId="0" fillId="0" borderId="32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4" borderId="29" xfId="0" applyFill="1" applyBorder="1" applyAlignment="1">
      <alignment horizontal="center"/>
    </xf>
    <xf numFmtId="0" fontId="0" fillId="4" borderId="30" xfId="0" applyFill="1" applyBorder="1" applyAlignment="1">
      <alignment horizontal="center"/>
    </xf>
    <xf numFmtId="0" fontId="9" fillId="4" borderId="31" xfId="0" applyFont="1" applyFill="1" applyBorder="1" applyAlignment="1">
      <alignment horizontal="center"/>
    </xf>
    <xf numFmtId="164" fontId="9" fillId="0" borderId="0" xfId="0" applyNumberFormat="1" applyFont="1"/>
    <xf numFmtId="1" fontId="3" fillId="0" borderId="38" xfId="0" applyNumberFormat="1" applyFont="1" applyBorder="1" applyAlignment="1">
      <alignment horizontal="center"/>
    </xf>
    <xf numFmtId="0" fontId="0" fillId="2" borderId="17" xfId="0" applyFill="1" applyBorder="1"/>
    <xf numFmtId="0" fontId="0" fillId="2" borderId="18" xfId="0" applyFill="1" applyBorder="1" applyAlignment="1">
      <alignment horizontal="right"/>
    </xf>
    <xf numFmtId="164" fontId="0" fillId="0" borderId="38" xfId="0" applyNumberFormat="1" applyBorder="1" applyAlignment="1">
      <alignment horizontal="center"/>
    </xf>
    <xf numFmtId="0" fontId="3" fillId="0" borderId="2" xfId="0" applyFont="1" applyBorder="1"/>
    <xf numFmtId="0" fontId="0" fillId="0" borderId="3" xfId="0" applyBorder="1"/>
    <xf numFmtId="0" fontId="0" fillId="0" borderId="39" xfId="0" applyBorder="1"/>
    <xf numFmtId="0" fontId="5" fillId="2" borderId="9" xfId="1" applyFont="1" applyFill="1" applyBorder="1" applyAlignment="1">
      <alignment vertical="center"/>
    </xf>
    <xf numFmtId="0" fontId="5" fillId="2" borderId="3" xfId="1" applyFont="1" applyFill="1" applyBorder="1" applyAlignment="1">
      <alignment vertical="center"/>
    </xf>
    <xf numFmtId="0" fontId="0" fillId="2" borderId="4" xfId="0" applyFill="1" applyBorder="1"/>
    <xf numFmtId="0" fontId="6" fillId="2" borderId="9" xfId="1" applyFont="1" applyFill="1" applyBorder="1" applyAlignment="1">
      <alignment vertical="center"/>
    </xf>
    <xf numFmtId="0" fontId="6" fillId="2" borderId="0" xfId="1" applyFont="1" applyFill="1" applyAlignment="1">
      <alignment vertical="center"/>
    </xf>
    <xf numFmtId="0" fontId="12" fillId="0" borderId="0" xfId="0" applyFont="1"/>
    <xf numFmtId="0" fontId="3" fillId="0" borderId="40" xfId="0" applyFont="1" applyBorder="1"/>
    <xf numFmtId="0" fontId="3" fillId="0" borderId="40" xfId="0" applyFont="1" applyBorder="1" applyAlignment="1">
      <alignment horizontal="center"/>
    </xf>
    <xf numFmtId="0" fontId="3" fillId="0" borderId="41" xfId="0" applyFont="1" applyBorder="1" applyAlignment="1">
      <alignment horizontal="center"/>
    </xf>
    <xf numFmtId="0" fontId="3" fillId="0" borderId="42" xfId="0" applyFont="1" applyBorder="1" applyAlignment="1">
      <alignment horizontal="center"/>
    </xf>
    <xf numFmtId="0" fontId="3" fillId="0" borderId="43" xfId="0" applyFont="1" applyBorder="1" applyAlignment="1">
      <alignment horizontal="center"/>
    </xf>
    <xf numFmtId="0" fontId="12" fillId="0" borderId="41" xfId="0" applyFont="1" applyBorder="1" applyAlignment="1">
      <alignment horizontal="center"/>
    </xf>
    <xf numFmtId="0" fontId="12" fillId="0" borderId="42" xfId="0" applyFont="1" applyBorder="1" applyAlignment="1">
      <alignment horizontal="center"/>
    </xf>
    <xf numFmtId="0" fontId="12" fillId="0" borderId="44" xfId="0" applyFont="1" applyBorder="1" applyAlignment="1">
      <alignment horizontal="center"/>
    </xf>
    <xf numFmtId="0" fontId="12" fillId="0" borderId="43" xfId="0" applyFont="1" applyBorder="1" applyAlignment="1">
      <alignment horizontal="center"/>
    </xf>
    <xf numFmtId="0" fontId="12" fillId="4" borderId="45" xfId="0" applyFont="1" applyFill="1" applyBorder="1" applyAlignment="1">
      <alignment horizontal="center"/>
    </xf>
    <xf numFmtId="0" fontId="12" fillId="4" borderId="46" xfId="0" applyFont="1" applyFill="1" applyBorder="1" applyAlignment="1">
      <alignment horizontal="center"/>
    </xf>
    <xf numFmtId="0" fontId="12" fillId="4" borderId="43" xfId="0" applyFont="1" applyFill="1" applyBorder="1"/>
    <xf numFmtId="0" fontId="3" fillId="0" borderId="26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4" borderId="30" xfId="0" applyFont="1" applyFill="1" applyBorder="1" applyAlignment="1">
      <alignment horizontal="center"/>
    </xf>
    <xf numFmtId="0" fontId="3" fillId="4" borderId="32" xfId="0" applyFont="1" applyFill="1" applyBorder="1"/>
    <xf numFmtId="9" fontId="0" fillId="0" borderId="28" xfId="2" applyFont="1" applyBorder="1" applyAlignment="1">
      <alignment horizontal="center"/>
    </xf>
    <xf numFmtId="9" fontId="4" fillId="0" borderId="28" xfId="0" applyNumberFormat="1" applyFont="1" applyBorder="1" applyAlignment="1">
      <alignment horizontal="center"/>
    </xf>
    <xf numFmtId="0" fontId="4" fillId="4" borderId="32" xfId="0" applyFont="1" applyFill="1" applyBorder="1"/>
    <xf numFmtId="0" fontId="0" fillId="4" borderId="31" xfId="0" applyFill="1" applyBorder="1"/>
    <xf numFmtId="0" fontId="10" fillId="4" borderId="31" xfId="0" applyFont="1" applyFill="1" applyBorder="1"/>
    <xf numFmtId="0" fontId="0" fillId="0" borderId="32" xfId="0" applyBorder="1"/>
    <xf numFmtId="0" fontId="10" fillId="4" borderId="47" xfId="0" applyFont="1" applyFill="1" applyBorder="1"/>
    <xf numFmtId="0" fontId="3" fillId="0" borderId="34" xfId="0" applyFont="1" applyBorder="1" applyAlignment="1">
      <alignment horizontal="center"/>
    </xf>
    <xf numFmtId="9" fontId="11" fillId="0" borderId="32" xfId="2" applyFont="1" applyBorder="1" applyAlignment="1">
      <alignment horizontal="center"/>
    </xf>
    <xf numFmtId="0" fontId="0" fillId="0" borderId="34" xfId="0" applyBorder="1" applyAlignment="1">
      <alignment horizontal="center"/>
    </xf>
    <xf numFmtId="9" fontId="0" fillId="0" borderId="32" xfId="2" applyFont="1" applyBorder="1" applyAlignment="1">
      <alignment horizontal="center"/>
    </xf>
    <xf numFmtId="9" fontId="3" fillId="0" borderId="32" xfId="2" applyFont="1" applyBorder="1" applyAlignment="1">
      <alignment horizontal="center"/>
    </xf>
    <xf numFmtId="0" fontId="3" fillId="4" borderId="35" xfId="0" applyFont="1" applyFill="1" applyBorder="1" applyAlignment="1">
      <alignment horizontal="center"/>
    </xf>
    <xf numFmtId="0" fontId="12" fillId="4" borderId="30" xfId="0" applyFont="1" applyFill="1" applyBorder="1" applyAlignment="1">
      <alignment horizontal="center"/>
    </xf>
    <xf numFmtId="0" fontId="12" fillId="4" borderId="31" xfId="0" applyFont="1" applyFill="1" applyBorder="1"/>
    <xf numFmtId="0" fontId="0" fillId="4" borderId="35" xfId="0" applyFill="1" applyBorder="1" applyAlignment="1">
      <alignment horizontal="center"/>
    </xf>
    <xf numFmtId="0" fontId="9" fillId="4" borderId="30" xfId="0" applyFont="1" applyFill="1" applyBorder="1" applyAlignment="1">
      <alignment horizontal="center"/>
    </xf>
    <xf numFmtId="0" fontId="9" fillId="4" borderId="31" xfId="0" applyFont="1" applyFill="1" applyBorder="1"/>
    <xf numFmtId="0" fontId="0" fillId="0" borderId="7" xfId="0" applyBorder="1"/>
    <xf numFmtId="0" fontId="0" fillId="0" borderId="48" xfId="0" applyBorder="1"/>
    <xf numFmtId="0" fontId="0" fillId="0" borderId="49" xfId="0" applyBorder="1"/>
    <xf numFmtId="0" fontId="0" fillId="0" borderId="50" xfId="0" applyBorder="1"/>
    <xf numFmtId="0" fontId="0" fillId="0" borderId="51" xfId="0" applyBorder="1"/>
    <xf numFmtId="0" fontId="0" fillId="0" borderId="0" xfId="0" applyAlignment="1">
      <alignment wrapText="1"/>
    </xf>
    <xf numFmtId="0" fontId="0" fillId="0" borderId="40" xfId="0" applyBorder="1"/>
    <xf numFmtId="0" fontId="0" fillId="0" borderId="14" xfId="0" applyBorder="1"/>
    <xf numFmtId="0" fontId="0" fillId="0" borderId="55" xfId="0" applyBorder="1"/>
    <xf numFmtId="0" fontId="0" fillId="0" borderId="56" xfId="0" applyBorder="1"/>
    <xf numFmtId="0" fontId="0" fillId="0" borderId="16" xfId="0" applyBorder="1"/>
    <xf numFmtId="0" fontId="21" fillId="0" borderId="59" xfId="0" applyFont="1" applyFill="1" applyBorder="1"/>
    <xf numFmtId="0" fontId="21" fillId="0" borderId="14" xfId="0" applyFont="1" applyFill="1" applyBorder="1"/>
    <xf numFmtId="0" fontId="21" fillId="0" borderId="26" xfId="0" applyFont="1" applyFill="1" applyBorder="1"/>
    <xf numFmtId="0" fontId="16" fillId="6" borderId="52" xfId="0" applyFont="1" applyFill="1" applyBorder="1" applyAlignment="1">
      <alignment horizontal="center" vertical="center" wrapText="1"/>
    </xf>
    <xf numFmtId="0" fontId="16" fillId="6" borderId="53" xfId="0" applyFont="1" applyFill="1" applyBorder="1" applyAlignment="1">
      <alignment horizontal="center" vertical="center" wrapText="1"/>
    </xf>
    <xf numFmtId="0" fontId="16" fillId="6" borderId="54" xfId="0" applyFont="1" applyFill="1" applyBorder="1" applyAlignment="1">
      <alignment horizontal="center" vertical="center" wrapText="1"/>
    </xf>
    <xf numFmtId="0" fontId="16" fillId="7" borderId="52" xfId="0" applyFont="1" applyFill="1" applyBorder="1" applyAlignment="1">
      <alignment horizontal="center" vertical="center" wrapText="1"/>
    </xf>
    <xf numFmtId="0" fontId="18" fillId="6" borderId="53" xfId="0" applyFont="1" applyFill="1" applyBorder="1"/>
    <xf numFmtId="0" fontId="18" fillId="6" borderId="54" xfId="0" applyFont="1" applyFill="1" applyBorder="1"/>
    <xf numFmtId="0" fontId="0" fillId="0" borderId="57" xfId="0" applyBorder="1" applyAlignment="1">
      <alignment horizontal="center"/>
    </xf>
    <xf numFmtId="0" fontId="0" fillId="0" borderId="58" xfId="0" applyBorder="1" applyAlignment="1">
      <alignment horizont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0" fillId="2" borderId="36" xfId="0" applyFill="1" applyBorder="1" applyAlignment="1">
      <alignment horizontal="right"/>
    </xf>
    <xf numFmtId="0" fontId="0" fillId="2" borderId="37" xfId="0" applyFill="1" applyBorder="1" applyAlignment="1">
      <alignment horizontal="right"/>
    </xf>
    <xf numFmtId="0" fontId="0" fillId="2" borderId="18" xfId="0" applyFill="1" applyBorder="1" applyAlignment="1">
      <alignment horizontal="right"/>
    </xf>
    <xf numFmtId="0" fontId="0" fillId="2" borderId="19" xfId="0" applyFill="1" applyBorder="1" applyAlignment="1">
      <alignment horizontal="right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3" fillId="5" borderId="17" xfId="0" applyFont="1" applyFill="1" applyBorder="1" applyAlignment="1">
      <alignment horizontal="center"/>
    </xf>
    <xf numFmtId="0" fontId="3" fillId="5" borderId="18" xfId="0" applyFont="1" applyFill="1" applyBorder="1" applyAlignment="1">
      <alignment horizontal="center"/>
    </xf>
    <xf numFmtId="0" fontId="3" fillId="5" borderId="19" xfId="0" applyFont="1" applyFill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5" fillId="2" borderId="9" xfId="1" applyFont="1" applyFill="1" applyBorder="1" applyAlignment="1">
      <alignment horizontal="left" vertical="center"/>
    </xf>
    <xf numFmtId="0" fontId="5" fillId="2" borderId="0" xfId="1" applyFont="1" applyFill="1" applyAlignment="1">
      <alignment horizontal="left" vertical="center"/>
    </xf>
    <xf numFmtId="0" fontId="5" fillId="2" borderId="8" xfId="1" applyFont="1" applyFill="1" applyBorder="1" applyAlignment="1">
      <alignment horizontal="left" vertical="center"/>
    </xf>
    <xf numFmtId="0" fontId="6" fillId="2" borderId="9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6" fillId="2" borderId="10" xfId="0" applyFont="1" applyFill="1" applyBorder="1" applyAlignment="1">
      <alignment horizontal="left" vertical="center"/>
    </xf>
    <xf numFmtId="0" fontId="3" fillId="0" borderId="7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13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5" fillId="2" borderId="5" xfId="1" applyFont="1" applyFill="1" applyBorder="1" applyAlignment="1">
      <alignment horizontal="left" vertical="center"/>
    </xf>
    <xf numFmtId="0" fontId="5" fillId="2" borderId="3" xfId="1" applyFont="1" applyFill="1" applyBorder="1" applyAlignment="1">
      <alignment horizontal="left" vertical="center"/>
    </xf>
    <xf numFmtId="0" fontId="5" fillId="2" borderId="4" xfId="1" applyFont="1" applyFill="1" applyBorder="1" applyAlignment="1">
      <alignment horizontal="left" vertical="center"/>
    </xf>
    <xf numFmtId="0" fontId="6" fillId="2" borderId="9" xfId="1" applyFont="1" applyFill="1" applyBorder="1" applyAlignment="1">
      <alignment horizontal="left" vertical="center"/>
    </xf>
    <xf numFmtId="0" fontId="6" fillId="2" borderId="0" xfId="1" applyFont="1" applyFill="1" applyAlignment="1">
      <alignment horizontal="left" vertical="center"/>
    </xf>
    <xf numFmtId="0" fontId="6" fillId="2" borderId="8" xfId="1" applyFont="1" applyFill="1" applyBorder="1" applyAlignment="1">
      <alignment horizontal="left" vertical="center"/>
    </xf>
    <xf numFmtId="0" fontId="5" fillId="2" borderId="6" xfId="1" applyFont="1" applyFill="1" applyBorder="1" applyAlignment="1">
      <alignment horizontal="left" vertical="center"/>
    </xf>
    <xf numFmtId="0" fontId="6" fillId="2" borderId="10" xfId="1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3">
    <cellStyle name="Normal" xfId="0" builtinId="0"/>
    <cellStyle name="Normal 2" xfId="1" xr:uid="{00000000-0005-0000-0000-000001000000}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1295399</xdr:colOff>
      <xdr:row>3</xdr:row>
      <xdr:rowOff>1449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0" y="0"/>
          <a:ext cx="1295400" cy="561586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1295399</xdr:colOff>
      <xdr:row>3</xdr:row>
      <xdr:rowOff>2726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0" y="0"/>
          <a:ext cx="1295400" cy="561586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MURIELLE RUSTAT" id="{F0AB069A-099A-3142-0EA4-E9D55D1D312E}" userId="" providerId=""/>
  <person displayName="Murielle Rustat" id="{A3231835-708E-8AE8-9514-BB3BE9EEBC0C}" userId="" providerId=""/>
  <person displayName="Murielle Merluzzi" id="{53940EE8-9A02-54A8-C9E5-2FD81F9431A0}" userId="" providerId="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07 - 2010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O6" personId="{53940EE8-9A02-54A8-C9E5-2FD81F9431A0}" id="{0097007F-00E2-4572-B364-00B600BC00C5}">
    <text xml:space="preserve">Cliquer pour choisir le Régime de Formation
</text>
  </threadedComment>
  <threadedComment ref="O7" personId="{53940EE8-9A02-54A8-C9E5-2FD81F9431A0}" id="{00250081-00AC-4ADD-AB4E-00A200AB00EC}">
    <text xml:space="preserve">Cliquer pour choisir la modalité de formation
</text>
  </threadedComment>
  <threadedComment ref="D9" personId="{F0AB069A-099A-3142-0EA4-E9D55D1D312E}" id="{00D600C1-006F-48F0-BF43-00A600F4006A}">
    <text xml:space="preserve">Dans le cas d'un enseignement mutualisé, indiquer la formation avec laquelle est mutualisé le cours :
Année de formation /mention/intitulé parcours
</text>
  </threadedComment>
  <threadedComment ref="G9" personId="{A3231835-708E-8AE8-9514-BB3BE9EEBC0C}" id="{008B004E-0002-43C6-BC79-000C00C8000C}">
    <text xml:space="preserve">Préciser la nature de l'UE (et le cas échéant de l'EC ou de la matière) :
- O : UE disciplinaire obligatoire
- X :  UE disciplinaire à choix sur liste
- ETC : Enseignement Transversal à choix
- F : UE facultative (au-delà des 30 ECTS)
- B : Bonification (UE hors total des ECTS)
</text>
  </threadedComment>
  <threadedComment ref="H9" personId="{A3231835-708E-8AE8-9514-BB3BE9EEBC0C}" id="{00D300C8-00B2-47E6-9BD2-0033000400BE}">
    <text xml:space="preserve">Pour UE et EC : préciser le nombre d'ECTS
Pour la somme automatique des ECTS (cellule D44), si vous utilisez les EC (que vous mettez donc des ECTS au niveau des EC), mettre un * après le chiffre pour ne pas doubler le total ECTS si vous avez déjà mis les ECTS au niveau de l'UE.
</text>
  </threadedComment>
  <threadedComment ref="R11" personId="{F0AB069A-099A-3142-0EA4-E9D55D1D312E}" id="{00CC00E7-0067-45C8-B8FF-006100A5000D}">
    <text xml:space="preserve">Le total Nbre d'heures est automatisé : pour ne pas doubler le volume horaire total, si le nbre d'heures est déjà mis au niveau de l'UE, merci de mettre un * après le nombre d'heures des matières (si vous précisez le nbre d'heures au niveau des matières).
</text>
  </threadedComment>
  <threadedComment ref="S11" personId="{F0AB069A-099A-3142-0EA4-E9D55D1D312E}" id="{005E00F0-001A-433E-B994-00D000D3006E}">
    <text xml:space="preserve">Le total Nbre d'heures est automatisé : pour ne pas doubler le volume horaire total, si le nbre d'heures est déjà mis au niveau de l'UE, merci de mettre un * après le nombre d'heures des matières (si vous précisez le nbre d'heures au niveau des matières).
</text>
  </threadedComment>
  <threadedComment ref="T11" personId="{F0AB069A-099A-3142-0EA4-E9D55D1D312E}" id="{00FF0005-00BA-40E5-BD5C-00DE006E00F5}">
    <text xml:space="preserve">Le total Nbre d'heures est automatisé : pour ne pas doubler le volume horaire total, si le nbre d'heures est déjà mis au niveau de l'UE, merci de mettre un * après le nombre d'heures des matières (si vous précisez le nbre d'heures au niveau des matières).
</text>
  </threadedComment>
  <threadedComment ref="U11" personId="{F0AB069A-099A-3142-0EA4-E9D55D1D312E}" id="{00470088-00BC-453A-AD92-00B40015000A}">
    <text xml:space="preserve">Le total Nbre d'heures est automatisé : pour ne pas doubler le volume horaire total, si le nbre d'heures est déjà mis au niveau de l'UE, merci de mettre un * après le nombre d'heures des matières (si vous précisez le nbre d'heures au niveau des matières).
</text>
  </threadedComment>
  <threadedComment ref="J12" personId="{A3231835-708E-8AE8-9514-BB3BE9EEBC0C}" id="{00DC00C8-00FC-4E7A-A87B-007300BE0047}">
    <text xml:space="preserve">Indiquer la nature de l'épreuve soit à l'aide du menu déroulant (dans la liste de ce menu déroulant, des champs vides ont été prévus) en cliquant sur la cellule soit en remplissant directement la cellule.
</text>
  </threadedComment>
  <threadedComment ref="L12" personId="{A3231835-708E-8AE8-9514-BB3BE9EEBC0C}" id="{00E800F6-00FE-4059-8FAC-0007009D00E5}">
    <text xml:space="preserve">Préciser la nature de l'épreuve :
Ecrit : E
Oral : O
Ecrit et/ou Oral : E/O
Autre (à préciser)
</text>
  </threadedComment>
  <threadedComment ref="N12" personId="{A3231835-708E-8AE8-9514-BB3BE9EEBC0C}" id="{00BF00F7-00BC-4A51-9072-00D500E90062}">
    <text xml:space="preserve">Préciser s'il y a report ou non de la note de Contrôle Continu de session 1 : en mettant oui ou non
</text>
  </threadedComment>
  <threadedComment ref="O12" personId="{A3231835-708E-8AE8-9514-BB3BE9EEBC0C}" id="{00D7002C-00B6-4DE2-8E2E-00C600C7008F}">
    <text xml:space="preserve">Si report de note de session 1, indiquer le coefficient ou le poids en %.
</text>
  </threadedComment>
  <threadedComment ref="P12" personId="{A3231835-708E-8AE8-9514-BB3BE9EEBC0C}" id="{00CF000A-0032-46C5-9507-002C000A0025}">
    <text xml:space="preserve">Préciser la nature de l'épreuve : 
Ecrit : E
Oral : O
Ecrit et/ou Oral : E/O
Autre (à préciser)
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O6" personId="{53940EE8-9A02-54A8-C9E5-2FD81F9431A0}" id="{0074004E-00F5-4939-AE94-00B6000300F0}">
    <text xml:space="preserve">Cliquer pour choisir le Régime de Formation
</text>
  </threadedComment>
  <threadedComment ref="O7" personId="{53940EE8-9A02-54A8-C9E5-2FD81F9431A0}" id="{0086000E-008A-4594-8BC2-0096000D0068}">
    <text xml:space="preserve">Cliquer pour choisir la modalité de formation
</text>
  </threadedComment>
  <threadedComment ref="D9" personId="{F0AB069A-099A-3142-0EA4-E9D55D1D312E}" id="{000C00FA-0018-49E8-A2BE-008F00CB0003}">
    <text xml:space="preserve">Dans le cas d'un enseignement mutualisé, indiquer la formation avec laquelle est mutualisé le cours :
Année de formation /mention/intitulé parcours
</text>
  </threadedComment>
  <threadedComment ref="G9" personId="{A3231835-708E-8AE8-9514-BB3BE9EEBC0C}" id="{0071001C-00C0-4581-860C-00A5005D0006}">
    <text xml:space="preserve">Préciser la nature de l'UE (et le cas échéant de l'EC ou de la matière) :
- O : UE disciplinaire obligatoire
- X :  UE disciplinaire à choix sur liste
- ETC : Enseignement Transversal à choix
- F : UE facultative (au-delà des 30 ECTS)
- B : Bonification (UE hors total des ECTS)
</text>
  </threadedComment>
  <threadedComment ref="H9" personId="{A3231835-708E-8AE8-9514-BB3BE9EEBC0C}" id="{002F0071-007F-4FC7-B820-003100D200C3}">
    <text xml:space="preserve">Pour UE et EC : préciser le nombre d'ECTS
Pour la somme automatique des ECTS (cellule D44), si vous utilisez les EC (que vous mettez donc des ECTS au niveau des EC), mettre un * après le chiffre pour ne pas doubler le total ECTS si vous avez déjà mis les ECTS au niveau de l'UE.
</text>
  </threadedComment>
  <threadedComment ref="J12" personId="{A3231835-708E-8AE8-9514-BB3BE9EEBC0C}" id="{008200F4-0087-4C24-B3D3-00BF0072003B}">
    <text xml:space="preserve">Indiquer la nature de l'épreuve soit à l'aide du menu déroulant (dans la liste de ce menu déroulant, des champs vides ont été prévus) en cliquant sur la cellule soit en remplissant directement la cellule.
</text>
  </threadedComment>
  <threadedComment ref="K12" personId="{F0AB069A-099A-3142-0EA4-E9D55D1D312E}" id="{00780089-001D-407E-BEBF-00BD007900F2}">
    <text xml:space="preserve">Indiquer le coefficient global du CC ou le poids en % de l'élément constitutif ou de la matière.
</text>
  </threadedComment>
  <threadedComment ref="L12" personId="{A3231835-708E-8AE8-9514-BB3BE9EEBC0C}" id="{0002001B-0023-4B14-988B-006300EE0023}">
    <text xml:space="preserve">Préciser la nature de l'épreuve :
Ecrit : E
Oral : O
Ecrit et/ou Oral : E/O
Autre (à préciser)
</text>
  </threadedComment>
  <threadedComment ref="N12" personId="{A3231835-708E-8AE8-9514-BB3BE9EEBC0C}" id="{00800060-0005-4E16-8D6E-0084006A005D}">
    <text xml:space="preserve">Préciser s'il y a report ou non de la note de Contrôle Continu de session 1 : en mettant oui ou non
</text>
  </threadedComment>
  <threadedComment ref="O12" personId="{A3231835-708E-8AE8-9514-BB3BE9EEBC0C}" id="{008200C0-0026-4175-BDE2-0065000600FA}">
    <text xml:space="preserve">Si report de note de session 1, indiquer le coefficient ou le poids en %.
</text>
  </threadedComment>
  <threadedComment ref="P12" personId="{A3231835-708E-8AE8-9514-BB3BE9EEBC0C}" id="{008E003F-0036-4ECF-A268-00E800CD00EE}">
    <text xml:space="preserve">Préciser la nature de l'épreuve : 
Ecrit : E
Oral : O
Ecrit et/ou Oral : E/O
Autre (à préciser)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49"/>
  <sheetViews>
    <sheetView tabSelected="1" topLeftCell="D1" zoomScale="95" workbookViewId="0">
      <selection activeCell="A15" sqref="A15:A25"/>
    </sheetView>
  </sheetViews>
  <sheetFormatPr baseColWidth="10" defaultRowHeight="14.5" x14ac:dyDescent="0.35"/>
  <cols>
    <col min="1" max="1" width="28" customWidth="1"/>
    <col min="2" max="2" width="24.1796875" customWidth="1"/>
    <col min="3" max="3" width="62.54296875" customWidth="1"/>
    <col min="4" max="5" width="11.54296875" customWidth="1"/>
    <col min="6" max="6" width="9.81640625" customWidth="1"/>
    <col min="7" max="7" width="7.54296875" customWidth="1"/>
    <col min="8" max="8" width="6.81640625" customWidth="1"/>
    <col min="9" max="9" width="7.81640625" customWidth="1"/>
    <col min="10" max="10" width="13" customWidth="1"/>
    <col min="11" max="11" width="8.54296875" customWidth="1"/>
    <col min="12" max="12" width="8.453125" customWidth="1"/>
    <col min="13" max="13" width="8.54296875" customWidth="1"/>
    <col min="14" max="14" width="8.453125" customWidth="1"/>
    <col min="15" max="15" width="8.26953125" customWidth="1"/>
    <col min="16" max="16" width="8.81640625" customWidth="1"/>
    <col min="17" max="17" width="7.26953125" customWidth="1"/>
    <col min="18" max="18" width="8.1796875" customWidth="1"/>
    <col min="19" max="21" width="6.81640625" customWidth="1"/>
  </cols>
  <sheetData>
    <row r="1" spans="1:21" ht="15" customHeight="1" x14ac:dyDescent="0.35">
      <c r="H1" s="176" t="s">
        <v>0</v>
      </c>
      <c r="I1" s="176"/>
      <c r="J1" s="176"/>
      <c r="K1" s="176"/>
      <c r="L1" s="176"/>
      <c r="M1" s="176"/>
      <c r="N1" s="176"/>
      <c r="O1" s="176"/>
      <c r="P1" s="176"/>
    </row>
    <row r="2" spans="1:21" x14ac:dyDescent="0.35">
      <c r="F2" s="167" t="s">
        <v>1</v>
      </c>
      <c r="G2" s="167"/>
      <c r="H2" s="167"/>
      <c r="I2" s="167"/>
      <c r="O2" t="s">
        <v>2</v>
      </c>
    </row>
    <row r="3" spans="1:21" ht="15" thickBot="1" x14ac:dyDescent="0.4">
      <c r="K3" s="1"/>
      <c r="M3" s="1"/>
      <c r="R3" s="1"/>
      <c r="S3" s="1"/>
      <c r="T3" s="1"/>
      <c r="U3" s="1"/>
    </row>
    <row r="4" spans="1:21" x14ac:dyDescent="0.35">
      <c r="C4" s="185" t="s">
        <v>3</v>
      </c>
      <c r="D4" s="186"/>
      <c r="E4" s="186"/>
      <c r="F4" s="186"/>
      <c r="G4" s="186"/>
      <c r="H4" s="186"/>
      <c r="I4" s="186"/>
      <c r="J4" s="187"/>
      <c r="K4" s="177" t="s">
        <v>4</v>
      </c>
      <c r="L4" s="178"/>
      <c r="M4" s="178"/>
      <c r="N4" s="179"/>
      <c r="O4" s="177" t="s">
        <v>5</v>
      </c>
      <c r="P4" s="178"/>
      <c r="Q4" s="178"/>
      <c r="R4" s="178"/>
      <c r="S4" s="178"/>
      <c r="T4" s="178"/>
      <c r="U4" s="183"/>
    </row>
    <row r="5" spans="1:21" x14ac:dyDescent="0.35">
      <c r="C5" s="166" t="s">
        <v>6</v>
      </c>
      <c r="D5" s="167"/>
      <c r="E5" s="167"/>
      <c r="F5" s="167"/>
      <c r="G5" s="167"/>
      <c r="H5" s="167"/>
      <c r="I5" s="167"/>
      <c r="J5" s="168"/>
      <c r="K5" s="180" t="s">
        <v>7</v>
      </c>
      <c r="L5" s="181"/>
      <c r="M5" s="181"/>
      <c r="N5" s="182"/>
      <c r="O5" s="180" t="s">
        <v>8</v>
      </c>
      <c r="P5" s="181"/>
      <c r="Q5" s="181"/>
      <c r="R5" s="181"/>
      <c r="S5" s="181"/>
      <c r="T5" s="181"/>
      <c r="U5" s="184"/>
    </row>
    <row r="6" spans="1:21" x14ac:dyDescent="0.35">
      <c r="C6" s="166" t="s">
        <v>9</v>
      </c>
      <c r="D6" s="167"/>
      <c r="E6" s="167"/>
      <c r="F6" s="167"/>
      <c r="G6" s="167"/>
      <c r="H6" s="167"/>
      <c r="I6" s="167"/>
      <c r="J6" s="168"/>
      <c r="K6" s="160" t="s">
        <v>10</v>
      </c>
      <c r="L6" s="161"/>
      <c r="M6" s="161"/>
      <c r="N6" s="162"/>
      <c r="O6" s="180" t="s">
        <v>11</v>
      </c>
      <c r="P6" s="181"/>
      <c r="Q6" s="181"/>
      <c r="R6" s="181"/>
      <c r="S6" s="181"/>
      <c r="T6" s="181"/>
      <c r="U6" s="184"/>
    </row>
    <row r="7" spans="1:21" x14ac:dyDescent="0.35">
      <c r="C7" s="166" t="s">
        <v>12</v>
      </c>
      <c r="D7" s="167"/>
      <c r="E7" s="167"/>
      <c r="F7" s="167"/>
      <c r="G7" s="167"/>
      <c r="H7" s="167"/>
      <c r="I7" s="167"/>
      <c r="J7" s="168"/>
      <c r="K7" s="160" t="s">
        <v>13</v>
      </c>
      <c r="L7" s="161"/>
      <c r="M7" s="161"/>
      <c r="N7" s="162"/>
      <c r="O7" s="163" t="s">
        <v>14</v>
      </c>
      <c r="P7" s="164"/>
      <c r="Q7" s="164"/>
      <c r="R7" s="164"/>
      <c r="S7" s="164"/>
      <c r="T7" s="164"/>
      <c r="U7" s="165"/>
    </row>
    <row r="8" spans="1:21" ht="15" thickBot="1" x14ac:dyDescent="0.4">
      <c r="A8" s="1"/>
      <c r="B8" s="119"/>
      <c r="C8" s="166" t="s">
        <v>15</v>
      </c>
      <c r="D8" s="167"/>
      <c r="E8" s="167"/>
      <c r="F8" s="167"/>
      <c r="G8" s="167"/>
      <c r="H8" s="167"/>
      <c r="I8" s="167"/>
      <c r="J8" s="168"/>
      <c r="K8" s="2"/>
      <c r="L8" s="2"/>
      <c r="M8" s="3"/>
      <c r="N8" s="3"/>
      <c r="O8" s="4"/>
      <c r="P8" s="5"/>
      <c r="Q8" s="5"/>
      <c r="R8" s="2"/>
      <c r="S8" s="3"/>
      <c r="T8" s="3"/>
      <c r="U8" s="6"/>
    </row>
    <row r="9" spans="1:21" ht="15" customHeight="1" x14ac:dyDescent="0.35">
      <c r="A9" s="123" t="s">
        <v>226</v>
      </c>
      <c r="B9" s="126" t="s">
        <v>227</v>
      </c>
      <c r="C9" s="155" t="s">
        <v>16</v>
      </c>
      <c r="D9" s="155" t="s">
        <v>17</v>
      </c>
      <c r="E9" s="155" t="s">
        <v>18</v>
      </c>
      <c r="F9" s="155" t="s">
        <v>19</v>
      </c>
      <c r="G9" s="155" t="s">
        <v>20</v>
      </c>
      <c r="H9" s="169" t="s">
        <v>21</v>
      </c>
      <c r="I9" s="155" t="s">
        <v>22</v>
      </c>
      <c r="J9" s="170" t="s">
        <v>23</v>
      </c>
      <c r="K9" s="171"/>
      <c r="L9" s="171"/>
      <c r="M9" s="171"/>
      <c r="N9" s="171"/>
      <c r="O9" s="171"/>
      <c r="P9" s="171"/>
      <c r="Q9" s="172"/>
      <c r="R9" s="138" t="s">
        <v>24</v>
      </c>
      <c r="S9" s="139"/>
      <c r="T9" s="139"/>
      <c r="U9" s="140"/>
    </row>
    <row r="10" spans="1:21" ht="15" thickBot="1" x14ac:dyDescent="0.4">
      <c r="A10" s="124"/>
      <c r="B10" s="127"/>
      <c r="C10" s="156"/>
      <c r="D10" s="156"/>
      <c r="E10" s="156"/>
      <c r="F10" s="158"/>
      <c r="G10" s="158"/>
      <c r="H10" s="158"/>
      <c r="I10" s="158"/>
      <c r="J10" s="173"/>
      <c r="K10" s="174"/>
      <c r="L10" s="174"/>
      <c r="M10" s="174"/>
      <c r="N10" s="174"/>
      <c r="O10" s="174"/>
      <c r="P10" s="174"/>
      <c r="Q10" s="175"/>
      <c r="R10" s="141"/>
      <c r="S10" s="142"/>
      <c r="T10" s="142"/>
      <c r="U10" s="143"/>
    </row>
    <row r="11" spans="1:21" ht="15" thickBot="1" x14ac:dyDescent="0.4">
      <c r="A11" s="124"/>
      <c r="B11" s="127"/>
      <c r="C11" s="156"/>
      <c r="D11" s="156"/>
      <c r="E11" s="156"/>
      <c r="F11" s="158"/>
      <c r="G11" s="158"/>
      <c r="H11" s="158"/>
      <c r="I11" s="158"/>
      <c r="J11" s="144" t="s">
        <v>25</v>
      </c>
      <c r="K11" s="145"/>
      <c r="L11" s="145"/>
      <c r="M11" s="146"/>
      <c r="N11" s="144" t="s">
        <v>26</v>
      </c>
      <c r="O11" s="145"/>
      <c r="P11" s="145"/>
      <c r="Q11" s="146"/>
      <c r="R11" s="147" t="s">
        <v>27</v>
      </c>
      <c r="S11" s="149" t="s">
        <v>28</v>
      </c>
      <c r="T11" s="151" t="s">
        <v>29</v>
      </c>
      <c r="U11" s="153" t="s">
        <v>30</v>
      </c>
    </row>
    <row r="12" spans="1:21" ht="36.5" thickBot="1" x14ac:dyDescent="0.4">
      <c r="A12" s="125"/>
      <c r="B12" s="128"/>
      <c r="C12" s="157"/>
      <c r="D12" s="157"/>
      <c r="E12" s="157"/>
      <c r="F12" s="159"/>
      <c r="G12" s="159"/>
      <c r="H12" s="159"/>
      <c r="I12" s="159"/>
      <c r="J12" s="7" t="s">
        <v>31</v>
      </c>
      <c r="K12" s="8" t="s">
        <v>32</v>
      </c>
      <c r="L12" s="9" t="s">
        <v>33</v>
      </c>
      <c r="M12" s="10" t="s">
        <v>34</v>
      </c>
      <c r="N12" s="9" t="s">
        <v>35</v>
      </c>
      <c r="O12" s="8" t="s">
        <v>36</v>
      </c>
      <c r="P12" s="9" t="s">
        <v>37</v>
      </c>
      <c r="Q12" s="11" t="s">
        <v>38</v>
      </c>
      <c r="R12" s="148"/>
      <c r="S12" s="150"/>
      <c r="T12" s="152"/>
      <c r="U12" s="154"/>
    </row>
    <row r="13" spans="1:21" ht="15" thickBot="1" x14ac:dyDescent="0.4">
      <c r="A13" s="129"/>
      <c r="B13" s="130"/>
      <c r="C13" s="131" t="s">
        <v>39</v>
      </c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3"/>
    </row>
    <row r="14" spans="1:21" s="12" customFormat="1" x14ac:dyDescent="0.35">
      <c r="A14" s="115"/>
      <c r="B14" s="115"/>
      <c r="C14" s="13" t="s">
        <v>40</v>
      </c>
      <c r="D14" s="14"/>
      <c r="E14" s="14"/>
      <c r="F14" s="13" t="s">
        <v>41</v>
      </c>
      <c r="G14" s="15" t="s">
        <v>42</v>
      </c>
      <c r="H14" s="15">
        <v>6</v>
      </c>
      <c r="I14" s="15">
        <v>6</v>
      </c>
      <c r="J14" s="16"/>
      <c r="K14" s="17"/>
      <c r="L14" s="16"/>
      <c r="M14" s="17"/>
      <c r="N14" s="16"/>
      <c r="O14" s="17"/>
      <c r="P14" s="16"/>
      <c r="Q14" s="17"/>
      <c r="R14" s="18"/>
      <c r="S14" s="19"/>
      <c r="T14" s="19">
        <v>36</v>
      </c>
      <c r="U14" s="20"/>
    </row>
    <row r="15" spans="1:21" s="21" customFormat="1" x14ac:dyDescent="0.35">
      <c r="A15" s="120" t="s">
        <v>228</v>
      </c>
      <c r="B15" s="116"/>
      <c r="C15" s="22" t="s">
        <v>43</v>
      </c>
      <c r="D15" s="23"/>
      <c r="E15" s="23"/>
      <c r="F15" s="24" t="s">
        <v>44</v>
      </c>
      <c r="G15" s="23"/>
      <c r="H15" s="23">
        <v>3</v>
      </c>
      <c r="I15" s="23">
        <v>3</v>
      </c>
      <c r="J15" s="25"/>
      <c r="K15" s="26"/>
      <c r="L15" s="27" t="s">
        <v>45</v>
      </c>
      <c r="M15" s="28">
        <v>1</v>
      </c>
      <c r="N15" s="29" t="s">
        <v>46</v>
      </c>
      <c r="O15" s="30"/>
      <c r="P15" s="29" t="s">
        <v>45</v>
      </c>
      <c r="Q15" s="31">
        <v>1</v>
      </c>
      <c r="R15" s="32"/>
      <c r="S15" s="33"/>
      <c r="T15" s="33">
        <v>15</v>
      </c>
      <c r="U15" s="34"/>
    </row>
    <row r="16" spans="1:21" s="21" customFormat="1" x14ac:dyDescent="0.35">
      <c r="A16" s="120" t="s">
        <v>229</v>
      </c>
      <c r="B16" s="22"/>
      <c r="C16" s="22" t="s">
        <v>47</v>
      </c>
      <c r="D16" s="23"/>
      <c r="E16" s="23"/>
      <c r="F16" s="24" t="s">
        <v>48</v>
      </c>
      <c r="G16" s="35"/>
      <c r="H16" s="23">
        <v>3</v>
      </c>
      <c r="I16" s="23">
        <v>3</v>
      </c>
      <c r="J16" s="25"/>
      <c r="K16" s="36"/>
      <c r="L16" s="27" t="s">
        <v>45</v>
      </c>
      <c r="M16" s="37">
        <v>1</v>
      </c>
      <c r="N16" s="29" t="s">
        <v>46</v>
      </c>
      <c r="O16" s="30"/>
      <c r="P16" s="38" t="s">
        <v>45</v>
      </c>
      <c r="Q16" s="31">
        <v>1</v>
      </c>
      <c r="R16" s="32"/>
      <c r="S16" s="33"/>
      <c r="T16" s="33">
        <v>21</v>
      </c>
      <c r="U16" s="39"/>
    </row>
    <row r="17" spans="1:23" x14ac:dyDescent="0.35">
      <c r="A17" s="121"/>
      <c r="B17" s="116"/>
      <c r="C17" s="13" t="s">
        <v>49</v>
      </c>
      <c r="D17" s="22"/>
      <c r="E17" s="22"/>
      <c r="F17" s="13" t="s">
        <v>50</v>
      </c>
      <c r="G17" s="15" t="s">
        <v>42</v>
      </c>
      <c r="H17" s="15">
        <v>16</v>
      </c>
      <c r="I17" s="15">
        <v>16</v>
      </c>
      <c r="J17" s="16"/>
      <c r="K17" s="40"/>
      <c r="L17" s="16"/>
      <c r="M17" s="40"/>
      <c r="N17" s="16"/>
      <c r="O17" s="17"/>
      <c r="P17" s="16"/>
      <c r="Q17" s="40"/>
      <c r="R17" s="18"/>
      <c r="S17" s="19"/>
      <c r="T17" s="19">
        <v>63</v>
      </c>
      <c r="U17" s="41"/>
    </row>
    <row r="18" spans="1:23" x14ac:dyDescent="0.35">
      <c r="A18" s="120" t="s">
        <v>230</v>
      </c>
      <c r="B18" s="22"/>
      <c r="C18" s="24" t="s">
        <v>51</v>
      </c>
      <c r="D18" s="42" t="s">
        <v>52</v>
      </c>
      <c r="E18" s="42" t="s">
        <v>53</v>
      </c>
      <c r="F18" s="24" t="s">
        <v>54</v>
      </c>
      <c r="G18" s="35"/>
      <c r="H18" s="23">
        <v>4</v>
      </c>
      <c r="I18" s="23">
        <v>4</v>
      </c>
      <c r="J18" s="29"/>
      <c r="K18" s="35"/>
      <c r="L18" s="29" t="s">
        <v>45</v>
      </c>
      <c r="M18" s="31">
        <v>1</v>
      </c>
      <c r="N18" s="29"/>
      <c r="O18" s="30"/>
      <c r="P18" s="38" t="s">
        <v>45</v>
      </c>
      <c r="Q18" s="31">
        <v>1</v>
      </c>
      <c r="R18" s="32"/>
      <c r="S18" s="33"/>
      <c r="T18" s="33">
        <v>18</v>
      </c>
      <c r="U18" s="39"/>
    </row>
    <row r="19" spans="1:23" x14ac:dyDescent="0.35">
      <c r="A19" s="120" t="s">
        <v>232</v>
      </c>
      <c r="B19" s="22"/>
      <c r="C19" s="24" t="s">
        <v>55</v>
      </c>
      <c r="D19" s="22"/>
      <c r="E19" s="22"/>
      <c r="F19" s="24" t="s">
        <v>56</v>
      </c>
      <c r="G19" s="35"/>
      <c r="H19" s="23">
        <v>4</v>
      </c>
      <c r="I19" s="23">
        <v>4</v>
      </c>
      <c r="J19" s="29" t="s">
        <v>45</v>
      </c>
      <c r="K19" s="43">
        <v>1</v>
      </c>
      <c r="L19" s="29"/>
      <c r="M19" s="43"/>
      <c r="N19" s="29" t="s">
        <v>46</v>
      </c>
      <c r="O19" s="30"/>
      <c r="P19" s="29" t="s">
        <v>45</v>
      </c>
      <c r="Q19" s="44">
        <v>1</v>
      </c>
      <c r="R19" s="32"/>
      <c r="S19" s="33"/>
      <c r="T19" s="33">
        <v>15</v>
      </c>
      <c r="U19" s="41"/>
    </row>
    <row r="20" spans="1:23" x14ac:dyDescent="0.35">
      <c r="A20" s="120" t="s">
        <v>234</v>
      </c>
      <c r="B20" s="116"/>
      <c r="C20" s="24" t="s">
        <v>57</v>
      </c>
      <c r="D20" s="22"/>
      <c r="E20" s="22"/>
      <c r="F20" s="24" t="s">
        <v>58</v>
      </c>
      <c r="G20" s="23"/>
      <c r="H20" s="23">
        <v>4</v>
      </c>
      <c r="I20" s="23">
        <v>4</v>
      </c>
      <c r="J20" s="29"/>
      <c r="K20" s="44"/>
      <c r="L20" s="29" t="s">
        <v>45</v>
      </c>
      <c r="M20" s="44">
        <v>1</v>
      </c>
      <c r="N20" s="29"/>
      <c r="O20" s="30"/>
      <c r="P20" s="29" t="s">
        <v>45</v>
      </c>
      <c r="Q20" s="44">
        <v>1</v>
      </c>
      <c r="R20" s="32"/>
      <c r="S20" s="33"/>
      <c r="T20" s="33">
        <v>15</v>
      </c>
      <c r="U20" s="41"/>
    </row>
    <row r="21" spans="1:23" x14ac:dyDescent="0.35">
      <c r="A21" s="120" t="s">
        <v>233</v>
      </c>
      <c r="B21" s="22"/>
      <c r="C21" s="24" t="s">
        <v>59</v>
      </c>
      <c r="D21" s="22"/>
      <c r="E21" s="22"/>
      <c r="F21" s="24" t="s">
        <v>60</v>
      </c>
      <c r="G21" s="23"/>
      <c r="H21" s="23">
        <v>4</v>
      </c>
      <c r="I21" s="23">
        <v>4</v>
      </c>
      <c r="J21" s="45"/>
      <c r="K21" s="43"/>
      <c r="L21" s="45" t="s">
        <v>45</v>
      </c>
      <c r="M21" s="43">
        <v>1</v>
      </c>
      <c r="N21" s="45"/>
      <c r="O21" s="35"/>
      <c r="P21" s="45" t="s">
        <v>45</v>
      </c>
      <c r="Q21" s="43">
        <v>1</v>
      </c>
      <c r="R21" s="46"/>
      <c r="S21" s="33"/>
      <c r="T21" s="33">
        <v>15</v>
      </c>
      <c r="U21" s="34"/>
    </row>
    <row r="22" spans="1:23" s="47" customFormat="1" x14ac:dyDescent="0.35">
      <c r="A22" s="121"/>
      <c r="B22" s="116"/>
      <c r="C22" s="13" t="s">
        <v>61</v>
      </c>
      <c r="D22" s="14"/>
      <c r="E22" s="14"/>
      <c r="F22" s="13" t="s">
        <v>62</v>
      </c>
      <c r="G22" s="15" t="s">
        <v>42</v>
      </c>
      <c r="H22" s="15">
        <v>8</v>
      </c>
      <c r="I22" s="15">
        <v>8</v>
      </c>
      <c r="J22" s="16"/>
      <c r="K22" s="17"/>
      <c r="L22" s="16"/>
      <c r="M22" s="17"/>
      <c r="N22" s="16"/>
      <c r="O22" s="17"/>
      <c r="P22" s="48"/>
      <c r="Q22" s="49"/>
      <c r="R22" s="18">
        <v>24</v>
      </c>
      <c r="S22" s="19"/>
      <c r="T22" s="19">
        <v>24</v>
      </c>
      <c r="U22" s="34"/>
    </row>
    <row r="23" spans="1:23" x14ac:dyDescent="0.35">
      <c r="A23" s="120" t="s">
        <v>231</v>
      </c>
      <c r="B23" s="22"/>
      <c r="C23" s="24" t="s">
        <v>63</v>
      </c>
      <c r="D23" s="42" t="s">
        <v>52</v>
      </c>
      <c r="E23" s="42" t="s">
        <v>53</v>
      </c>
      <c r="F23" s="24" t="s">
        <v>64</v>
      </c>
      <c r="G23" s="23"/>
      <c r="H23" s="23">
        <v>4</v>
      </c>
      <c r="I23" s="23">
        <v>4</v>
      </c>
      <c r="J23" s="29" t="s">
        <v>45</v>
      </c>
      <c r="K23" s="31">
        <v>0.4</v>
      </c>
      <c r="L23" s="29" t="s">
        <v>45</v>
      </c>
      <c r="M23" s="50">
        <v>0.6</v>
      </c>
      <c r="N23" s="29" t="s">
        <v>46</v>
      </c>
      <c r="O23" s="30"/>
      <c r="P23" s="38" t="s">
        <v>45</v>
      </c>
      <c r="Q23" s="31">
        <v>1</v>
      </c>
      <c r="R23" s="32">
        <v>18</v>
      </c>
      <c r="S23" s="33"/>
      <c r="T23" s="33"/>
      <c r="U23" s="51"/>
    </row>
    <row r="24" spans="1:23" x14ac:dyDescent="0.35">
      <c r="A24" s="120" t="s">
        <v>235</v>
      </c>
      <c r="B24" s="116"/>
      <c r="C24" s="24" t="s">
        <v>65</v>
      </c>
      <c r="D24" s="42"/>
      <c r="E24" s="42"/>
      <c r="F24" s="24" t="s">
        <v>66</v>
      </c>
      <c r="G24" s="35"/>
      <c r="H24" s="23">
        <v>4</v>
      </c>
      <c r="I24" s="23">
        <v>4</v>
      </c>
      <c r="J24" s="29" t="s">
        <v>45</v>
      </c>
      <c r="K24" s="31">
        <v>1</v>
      </c>
      <c r="L24" s="29"/>
      <c r="M24" s="30"/>
      <c r="N24" s="29" t="s">
        <v>46</v>
      </c>
      <c r="O24" s="30"/>
      <c r="P24" s="38" t="s">
        <v>45</v>
      </c>
      <c r="Q24" s="31">
        <v>1</v>
      </c>
      <c r="R24" s="32">
        <v>6</v>
      </c>
      <c r="S24" s="33"/>
      <c r="T24" s="33">
        <v>12</v>
      </c>
      <c r="U24" s="39"/>
      <c r="W24" s="52"/>
    </row>
    <row r="25" spans="1:23" s="21" customFormat="1" x14ac:dyDescent="0.35">
      <c r="A25" s="120" t="s">
        <v>233</v>
      </c>
      <c r="B25" s="117"/>
      <c r="C25" s="22" t="s">
        <v>67</v>
      </c>
      <c r="D25" s="42"/>
      <c r="E25" s="42"/>
      <c r="F25" s="22" t="s">
        <v>68</v>
      </c>
      <c r="G25" s="53"/>
      <c r="H25" s="42">
        <v>0</v>
      </c>
      <c r="I25" s="42">
        <v>0</v>
      </c>
      <c r="J25" s="27" t="s">
        <v>69</v>
      </c>
      <c r="K25" s="37">
        <v>1</v>
      </c>
      <c r="L25" s="27"/>
      <c r="M25" s="54"/>
      <c r="N25" s="27" t="s">
        <v>46</v>
      </c>
      <c r="O25" s="54"/>
      <c r="P25" s="55" t="s">
        <v>69</v>
      </c>
      <c r="Q25" s="37">
        <v>1</v>
      </c>
      <c r="R25" s="56"/>
      <c r="S25" s="57"/>
      <c r="T25" s="57">
        <v>12</v>
      </c>
      <c r="U25" s="58"/>
      <c r="W25" s="59"/>
    </row>
    <row r="26" spans="1:23" x14ac:dyDescent="0.35">
      <c r="A26" s="116"/>
      <c r="B26" s="117"/>
      <c r="C26" s="24"/>
      <c r="D26" s="23"/>
      <c r="E26" s="23"/>
      <c r="F26" s="24"/>
      <c r="G26" s="35"/>
      <c r="H26" s="23"/>
      <c r="I26" s="23"/>
      <c r="J26" s="29"/>
      <c r="K26" s="31"/>
      <c r="L26" s="29"/>
      <c r="M26" s="30"/>
      <c r="N26" s="29"/>
      <c r="O26" s="30"/>
      <c r="P26" s="38"/>
      <c r="Q26" s="31"/>
      <c r="R26" s="32"/>
      <c r="S26" s="33"/>
      <c r="T26" s="33"/>
      <c r="U26" s="39"/>
      <c r="W26" s="52"/>
    </row>
    <row r="27" spans="1:23" x14ac:dyDescent="0.35">
      <c r="A27" s="22"/>
      <c r="B27" s="22"/>
      <c r="C27" s="24"/>
      <c r="D27" s="23"/>
      <c r="E27" s="23"/>
      <c r="F27" s="24"/>
      <c r="G27" s="35"/>
      <c r="H27" s="23"/>
      <c r="I27" s="23"/>
      <c r="J27" s="29"/>
      <c r="K27" s="31"/>
      <c r="L27" s="29"/>
      <c r="M27" s="30"/>
      <c r="N27" s="29"/>
      <c r="O27" s="30"/>
      <c r="P27" s="38"/>
      <c r="Q27" s="31"/>
      <c r="R27" s="32"/>
      <c r="S27" s="33"/>
      <c r="T27" s="33"/>
      <c r="U27" s="39"/>
      <c r="W27" s="52"/>
    </row>
    <row r="28" spans="1:23" x14ac:dyDescent="0.35">
      <c r="A28" s="116"/>
      <c r="B28" s="22"/>
      <c r="C28" s="24"/>
      <c r="D28" s="23"/>
      <c r="E28" s="23"/>
      <c r="F28" s="24"/>
      <c r="G28" s="35"/>
      <c r="H28" s="23"/>
      <c r="I28" s="23"/>
      <c r="J28" s="29"/>
      <c r="K28" s="31"/>
      <c r="L28" s="29"/>
      <c r="M28" s="30"/>
      <c r="N28" s="29"/>
      <c r="O28" s="30"/>
      <c r="P28" s="38"/>
      <c r="Q28" s="31"/>
      <c r="R28" s="32"/>
      <c r="S28" s="33"/>
      <c r="T28" s="33"/>
      <c r="U28" s="39"/>
      <c r="W28" s="52"/>
    </row>
    <row r="29" spans="1:23" x14ac:dyDescent="0.35">
      <c r="A29" s="117"/>
      <c r="B29" s="22"/>
      <c r="C29" s="24"/>
      <c r="D29" s="23"/>
      <c r="E29" s="23"/>
      <c r="F29" s="24"/>
      <c r="G29" s="35"/>
      <c r="H29" s="23"/>
      <c r="I29" s="23"/>
      <c r="J29" s="29"/>
      <c r="K29" s="31"/>
      <c r="L29" s="29"/>
      <c r="M29" s="30"/>
      <c r="N29" s="29"/>
      <c r="O29" s="30"/>
      <c r="P29" s="38"/>
      <c r="Q29" s="31"/>
      <c r="R29" s="32"/>
      <c r="S29" s="33"/>
      <c r="T29" s="33"/>
      <c r="U29" s="39"/>
      <c r="W29" s="52"/>
    </row>
    <row r="30" spans="1:23" x14ac:dyDescent="0.35">
      <c r="A30" s="116"/>
      <c r="B30" s="116"/>
      <c r="C30" s="24"/>
      <c r="D30" s="23"/>
      <c r="E30" s="23"/>
      <c r="F30" s="24"/>
      <c r="G30" s="35"/>
      <c r="H30" s="23"/>
      <c r="I30" s="23"/>
      <c r="J30" s="29"/>
      <c r="K30" s="31"/>
      <c r="L30" s="29"/>
      <c r="M30" s="30"/>
      <c r="N30" s="29"/>
      <c r="O30" s="30"/>
      <c r="P30" s="38"/>
      <c r="Q30" s="31"/>
      <c r="R30" s="32"/>
      <c r="S30" s="33"/>
      <c r="T30" s="33"/>
      <c r="U30" s="39"/>
      <c r="W30" s="52"/>
    </row>
    <row r="31" spans="1:23" x14ac:dyDescent="0.35">
      <c r="A31" s="22"/>
      <c r="B31" s="22"/>
      <c r="C31" s="24"/>
      <c r="D31" s="23"/>
      <c r="E31" s="23"/>
      <c r="F31" s="24"/>
      <c r="G31" s="35"/>
      <c r="H31" s="23"/>
      <c r="I31" s="23"/>
      <c r="J31" s="29"/>
      <c r="K31" s="31"/>
      <c r="L31" s="29"/>
      <c r="M31" s="30"/>
      <c r="N31" s="29"/>
      <c r="O31" s="30"/>
      <c r="P31" s="38"/>
      <c r="Q31" s="31"/>
      <c r="R31" s="32"/>
      <c r="S31" s="33"/>
      <c r="T31" s="33"/>
      <c r="U31" s="39"/>
      <c r="W31" s="52"/>
    </row>
    <row r="32" spans="1:23" x14ac:dyDescent="0.35">
      <c r="A32" s="116"/>
      <c r="B32" s="22"/>
      <c r="C32" s="24"/>
      <c r="D32" s="23"/>
      <c r="E32" s="23"/>
      <c r="F32" s="24"/>
      <c r="G32" s="35"/>
      <c r="H32" s="23"/>
      <c r="I32" s="23"/>
      <c r="J32" s="29"/>
      <c r="K32" s="31"/>
      <c r="L32" s="29"/>
      <c r="M32" s="30"/>
      <c r="N32" s="29"/>
      <c r="O32" s="30"/>
      <c r="P32" s="38"/>
      <c r="Q32" s="31"/>
      <c r="R32" s="32"/>
      <c r="S32" s="33"/>
      <c r="T32" s="33"/>
      <c r="U32" s="39"/>
      <c r="W32" s="52"/>
    </row>
    <row r="33" spans="1:23" x14ac:dyDescent="0.35">
      <c r="A33" s="109"/>
      <c r="B33" s="109"/>
      <c r="C33" s="24"/>
      <c r="D33" s="23"/>
      <c r="E33" s="23"/>
      <c r="F33" s="24"/>
      <c r="G33" s="35"/>
      <c r="H33" s="23"/>
      <c r="I33" s="23"/>
      <c r="J33" s="29"/>
      <c r="K33" s="31"/>
      <c r="L33" s="29"/>
      <c r="M33" s="30"/>
      <c r="N33" s="29"/>
      <c r="O33" s="30"/>
      <c r="P33" s="38"/>
      <c r="Q33" s="31"/>
      <c r="R33" s="32"/>
      <c r="S33" s="33"/>
      <c r="T33" s="33"/>
      <c r="U33" s="39"/>
      <c r="W33" s="52"/>
    </row>
    <row r="34" spans="1:23" x14ac:dyDescent="0.35">
      <c r="A34" s="117"/>
      <c r="B34" s="117"/>
      <c r="C34" s="24"/>
      <c r="D34" s="23"/>
      <c r="E34" s="23"/>
      <c r="F34" s="24"/>
      <c r="G34" s="35"/>
      <c r="H34" s="23"/>
      <c r="I34" s="23"/>
      <c r="J34" s="29"/>
      <c r="K34" s="31"/>
      <c r="L34" s="29"/>
      <c r="M34" s="30"/>
      <c r="N34" s="29"/>
      <c r="O34" s="30"/>
      <c r="P34" s="38"/>
      <c r="Q34" s="31"/>
      <c r="R34" s="32"/>
      <c r="S34" s="33"/>
      <c r="T34" s="33"/>
      <c r="U34" s="39"/>
      <c r="W34" s="52"/>
    </row>
    <row r="35" spans="1:23" x14ac:dyDescent="0.35">
      <c r="A35" s="116"/>
      <c r="B35" s="117"/>
      <c r="C35" s="24"/>
      <c r="D35" s="23"/>
      <c r="E35" s="23"/>
      <c r="F35" s="24"/>
      <c r="G35" s="35"/>
      <c r="H35" s="23"/>
      <c r="I35" s="23"/>
      <c r="J35" s="29"/>
      <c r="K35" s="31"/>
      <c r="L35" s="29"/>
      <c r="M35" s="30"/>
      <c r="N35" s="29"/>
      <c r="O35" s="30"/>
      <c r="P35" s="38"/>
      <c r="Q35" s="31"/>
      <c r="R35" s="32"/>
      <c r="S35" s="33"/>
      <c r="T35" s="33"/>
      <c r="U35" s="39"/>
      <c r="W35" s="52"/>
    </row>
    <row r="36" spans="1:23" x14ac:dyDescent="0.35">
      <c r="A36" s="117"/>
      <c r="B36" s="22"/>
      <c r="C36" s="24"/>
      <c r="D36" s="23"/>
      <c r="E36" s="23"/>
      <c r="F36" s="24"/>
      <c r="G36" s="35"/>
      <c r="H36" s="23"/>
      <c r="I36" s="23"/>
      <c r="J36" s="29"/>
      <c r="K36" s="31"/>
      <c r="L36" s="29"/>
      <c r="M36" s="30"/>
      <c r="N36" s="29"/>
      <c r="O36" s="30"/>
      <c r="P36" s="38"/>
      <c r="Q36" s="31"/>
      <c r="R36" s="32"/>
      <c r="S36" s="33"/>
      <c r="T36" s="33"/>
      <c r="U36" s="39"/>
      <c r="W36" s="52"/>
    </row>
    <row r="37" spans="1:23" ht="15" thickBot="1" x14ac:dyDescent="0.4">
      <c r="A37" s="22"/>
      <c r="B37" s="22"/>
      <c r="C37" s="24"/>
      <c r="D37" s="23"/>
      <c r="E37" s="23"/>
      <c r="F37" s="24"/>
      <c r="G37" s="35"/>
      <c r="H37" s="23"/>
      <c r="I37" s="23"/>
      <c r="J37" s="29"/>
      <c r="K37" s="31"/>
      <c r="L37" s="29"/>
      <c r="M37" s="30"/>
      <c r="N37" s="29"/>
      <c r="O37" s="30"/>
      <c r="P37" s="38"/>
      <c r="Q37" s="31"/>
      <c r="R37" s="32"/>
      <c r="S37" s="33"/>
      <c r="T37" s="33"/>
      <c r="U37" s="39"/>
      <c r="W37" s="52"/>
    </row>
    <row r="38" spans="1:23" ht="15" thickBot="1" x14ac:dyDescent="0.4">
      <c r="A38" s="22"/>
      <c r="B38" s="22"/>
      <c r="C38" s="134" t="s">
        <v>70</v>
      </c>
      <c r="D38" s="134"/>
      <c r="E38" s="134"/>
      <c r="F38" s="134"/>
      <c r="G38" s="135"/>
      <c r="H38" s="60">
        <f>+H14+H17+H22</f>
        <v>30</v>
      </c>
      <c r="I38" s="61"/>
      <c r="J38" s="136"/>
      <c r="K38" s="136"/>
      <c r="L38" s="136"/>
      <c r="M38" s="136"/>
      <c r="N38" s="136" t="s">
        <v>71</v>
      </c>
      <c r="O38" s="136"/>
      <c r="P38" s="136"/>
      <c r="Q38" s="137"/>
      <c r="R38" s="63">
        <f>+R22+R17+R14</f>
        <v>24</v>
      </c>
      <c r="S38" s="63">
        <f t="shared" ref="S38:U38" si="0">+S22+S17+S14</f>
        <v>0</v>
      </c>
      <c r="T38" s="63">
        <f t="shared" si="0"/>
        <v>123</v>
      </c>
      <c r="U38" s="63">
        <f t="shared" si="0"/>
        <v>0</v>
      </c>
    </row>
    <row r="39" spans="1:23" ht="15" thickBot="1" x14ac:dyDescent="0.4">
      <c r="A39" s="22"/>
      <c r="B39" s="22"/>
      <c r="C39" s="64" t="s">
        <v>72</v>
      </c>
      <c r="D39" s="12"/>
      <c r="E39" s="12"/>
      <c r="M39" s="65"/>
      <c r="T39" s="65"/>
      <c r="U39" s="66"/>
    </row>
    <row r="40" spans="1:23" ht="15" thickBot="1" x14ac:dyDescent="0.4">
      <c r="A40" s="116"/>
      <c r="B40" s="22"/>
      <c r="J40" s="62"/>
    </row>
    <row r="41" spans="1:23" x14ac:dyDescent="0.35">
      <c r="A41" s="117"/>
      <c r="B41" s="22"/>
    </row>
    <row r="42" spans="1:23" x14ac:dyDescent="0.35">
      <c r="A42" s="117"/>
      <c r="B42" s="22"/>
    </row>
    <row r="43" spans="1:23" ht="15" thickBot="1" x14ac:dyDescent="0.4">
      <c r="A43" s="118"/>
      <c r="B43" s="118"/>
    </row>
    <row r="49" spans="1:2" x14ac:dyDescent="0.35">
      <c r="A49" s="111"/>
      <c r="B49" s="111"/>
    </row>
  </sheetData>
  <mergeCells count="37">
    <mergeCell ref="H1:P1"/>
    <mergeCell ref="F2:I2"/>
    <mergeCell ref="K4:N4"/>
    <mergeCell ref="K5:N5"/>
    <mergeCell ref="K6:N6"/>
    <mergeCell ref="O4:U4"/>
    <mergeCell ref="O5:U5"/>
    <mergeCell ref="O6:U6"/>
    <mergeCell ref="C4:J4"/>
    <mergeCell ref="C5:J5"/>
    <mergeCell ref="C6:J6"/>
    <mergeCell ref="K7:N7"/>
    <mergeCell ref="O7:U7"/>
    <mergeCell ref="C7:J7"/>
    <mergeCell ref="C8:J8"/>
    <mergeCell ref="E9:E12"/>
    <mergeCell ref="G9:G12"/>
    <mergeCell ref="H9:H12"/>
    <mergeCell ref="I9:I12"/>
    <mergeCell ref="J9:Q10"/>
    <mergeCell ref="D9:D12"/>
    <mergeCell ref="A9:A12"/>
    <mergeCell ref="B9:B12"/>
    <mergeCell ref="A13:B13"/>
    <mergeCell ref="C13:U13"/>
    <mergeCell ref="C38:G38"/>
    <mergeCell ref="J38:M38"/>
    <mergeCell ref="N38:Q38"/>
    <mergeCell ref="R9:U10"/>
    <mergeCell ref="J11:M11"/>
    <mergeCell ref="N11:Q11"/>
    <mergeCell ref="R11:R12"/>
    <mergeCell ref="S11:S12"/>
    <mergeCell ref="T11:T12"/>
    <mergeCell ref="U11:U12"/>
    <mergeCell ref="C9:C12"/>
    <mergeCell ref="F9:F12"/>
  </mergeCells>
  <dataValidations count="3">
    <dataValidation type="list" allowBlank="1" showInputMessage="1" showErrorMessage="1" sqref="J14:J37 L15:L16" xr:uid="{00750070-005F-4A42-AA98-006500430099}">
      <formula1>Nature_des_épreuves_CC</formula1>
    </dataValidation>
    <dataValidation type="list" allowBlank="1" showInputMessage="1" showErrorMessage="1" sqref="O7" xr:uid="{002E00C2-00E4-4E0A-AA9A-0062009600F3}">
      <formula1>"Modalité Formation,Présentiel,Convention,EAD,Convention/EAD,Alternance/Contrat Professionnel,Alternance/Apprentissage"</formula1>
    </dataValidation>
    <dataValidation type="list" allowBlank="1" showInputMessage="1" showErrorMessage="1" sqref="O6" xr:uid="{00A90090-007F-4543-AC7A-00A500A300C1}">
      <formula1>"Régime Formation,Formation Initiale,Formation Continue,Formation Initiale/Formation Continue"</formula1>
    </dataValidation>
  </dataValidations>
  <pageMargins left="0.25" right="0.25" top="0.75" bottom="0.75" header="0.3" footer="0.3"/>
  <pageSetup paperSize="9" scale="65" orientation="landscape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'Liste valeurs'!$E$1:$E$107</xm:f>
          </x14:formula1>
          <xm:sqref>E14:E25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50"/>
  <sheetViews>
    <sheetView topLeftCell="D1" zoomScale="106" workbookViewId="0">
      <selection activeCell="A32" sqref="A32"/>
    </sheetView>
  </sheetViews>
  <sheetFormatPr baseColWidth="10" defaultRowHeight="14.5" x14ac:dyDescent="0.35"/>
  <cols>
    <col min="1" max="1" width="28" customWidth="1"/>
    <col min="2" max="2" width="24.1796875" customWidth="1"/>
    <col min="3" max="3" width="62.54296875" customWidth="1"/>
    <col min="4" max="5" width="11.54296875" customWidth="1"/>
    <col min="6" max="6" width="9.81640625" customWidth="1"/>
    <col min="7" max="7" width="7.54296875" customWidth="1"/>
    <col min="8" max="8" width="6.81640625" customWidth="1"/>
    <col min="9" max="9" width="7.81640625" customWidth="1"/>
    <col min="10" max="10" width="13" customWidth="1"/>
    <col min="11" max="11" width="8.54296875" customWidth="1"/>
    <col min="12" max="12" width="8.453125" customWidth="1"/>
    <col min="13" max="13" width="8.54296875" customWidth="1"/>
    <col min="14" max="14" width="8.453125" customWidth="1"/>
    <col min="15" max="15" width="8.26953125" customWidth="1"/>
    <col min="16" max="16" width="8.81640625" customWidth="1"/>
    <col min="17" max="17" width="7.26953125" customWidth="1"/>
    <col min="18" max="18" width="8.1796875" customWidth="1"/>
    <col min="19" max="21" width="6.81640625" customWidth="1"/>
  </cols>
  <sheetData>
    <row r="1" spans="1:21" ht="15" customHeight="1" x14ac:dyDescent="0.35">
      <c r="H1" s="176" t="s">
        <v>0</v>
      </c>
      <c r="I1" s="176"/>
      <c r="J1" s="176"/>
      <c r="K1" s="176"/>
      <c r="L1" s="176"/>
      <c r="M1" s="176"/>
      <c r="N1" s="176"/>
      <c r="O1" s="176"/>
      <c r="P1" s="176"/>
    </row>
    <row r="2" spans="1:21" x14ac:dyDescent="0.35">
      <c r="F2" s="167" t="s">
        <v>1</v>
      </c>
      <c r="G2" s="167"/>
      <c r="H2" s="167"/>
      <c r="I2" s="167"/>
      <c r="O2" t="s">
        <v>2</v>
      </c>
    </row>
    <row r="3" spans="1:21" ht="15" thickBot="1" x14ac:dyDescent="0.4">
      <c r="K3" s="1"/>
      <c r="M3" s="1"/>
      <c r="R3" s="1"/>
      <c r="S3" s="1"/>
      <c r="T3" s="1"/>
      <c r="U3" s="1"/>
    </row>
    <row r="4" spans="1:21" x14ac:dyDescent="0.35">
      <c r="C4" s="185" t="str">
        <f>+'MCC Sem.3 sess.1 et 2 et Nbre H'!C4:J4</f>
        <v>Année de la Formation/Domaine/Mention : M2 DEG MANAGEMENT PUBLIC</v>
      </c>
      <c r="D4" s="186"/>
      <c r="E4" s="186"/>
      <c r="F4" s="186"/>
      <c r="G4" s="186"/>
      <c r="H4" s="186"/>
      <c r="I4" s="186"/>
      <c r="J4" s="187"/>
      <c r="K4" s="67" t="str">
        <f>+'MCC Sem.3 sess.1 et 2 et Nbre H'!K4</f>
        <v>Code Diplôme : JJMMGP1</v>
      </c>
      <c r="L4" s="68"/>
      <c r="M4" s="3"/>
      <c r="N4" s="69"/>
      <c r="O4" s="177" t="str">
        <f>+'MCC Sem.3 sess.1 et 2 et Nbre H'!O4:U4</f>
        <v xml:space="preserve">Date approbation CEVU : </v>
      </c>
      <c r="P4" s="178">
        <f>+'MCC Sem.3 sess.1 et 2 et Nbre H'!P4</f>
        <v>0</v>
      </c>
      <c r="Q4" s="178">
        <f>+'MCC Sem.3 sess.1 et 2 et Nbre H'!Q4</f>
        <v>0</v>
      </c>
      <c r="R4" s="178">
        <f>+'MCC Sem.3 sess.1 et 2 et Nbre H'!R4</f>
        <v>0</v>
      </c>
      <c r="S4" s="178">
        <f>+'MCC Sem.3 sess.1 et 2 et Nbre H'!S4</f>
        <v>0</v>
      </c>
      <c r="T4" s="178">
        <f>+'MCC Sem.3 sess.1 et 2 et Nbre H'!T4</f>
        <v>0</v>
      </c>
      <c r="U4" s="183">
        <f>+'MCC Sem.3 sess.1 et 2 et Nbre H'!U4</f>
        <v>0</v>
      </c>
    </row>
    <row r="5" spans="1:21" x14ac:dyDescent="0.35">
      <c r="C5" s="166" t="str">
        <f>+'MCC Sem.3 sess.1 et 2 et Nbre H'!C5:J5</f>
        <v xml:space="preserve">Parcours-type : </v>
      </c>
      <c r="D5" s="167"/>
      <c r="E5" s="167"/>
      <c r="F5" s="167"/>
      <c r="G5" s="167"/>
      <c r="H5" s="167"/>
      <c r="I5" s="167"/>
      <c r="J5" s="168"/>
      <c r="K5" s="70" t="str">
        <f>+'MCC Sem.3 sess.1 et 2 et Nbre H'!K5</f>
        <v>Code VDI : 106</v>
      </c>
      <c r="L5" s="71"/>
      <c r="M5" s="3"/>
      <c r="N5" s="3"/>
      <c r="O5" s="180" t="str">
        <f>+'MCC Sem.3 sess.1 et 2 et Nbre H'!O5:U5</f>
        <v>N° de version dans l'accréditation : 3</v>
      </c>
      <c r="P5" s="181">
        <f>+'MCC Sem.3 sess.1 et 2 et Nbre H'!P5</f>
        <v>0</v>
      </c>
      <c r="Q5" s="181">
        <f>+'MCC Sem.3 sess.1 et 2 et Nbre H'!Q5</f>
        <v>0</v>
      </c>
      <c r="R5" s="181">
        <f>+'MCC Sem.3 sess.1 et 2 et Nbre H'!R5</f>
        <v>0</v>
      </c>
      <c r="S5" s="181">
        <f>+'MCC Sem.3 sess.1 et 2 et Nbre H'!S5</f>
        <v>0</v>
      </c>
      <c r="T5" s="181">
        <f>+'MCC Sem.3 sess.1 et 2 et Nbre H'!T5</f>
        <v>0</v>
      </c>
      <c r="U5" s="184">
        <f>+'MCC Sem.3 sess.1 et 2 et Nbre H'!U5</f>
        <v>0</v>
      </c>
    </row>
    <row r="6" spans="1:21" x14ac:dyDescent="0.35">
      <c r="C6" s="166" t="str">
        <f>+'MCC Sem.3 sess.1 et 2 et Nbre H'!C6:J6</f>
        <v xml:space="preserve">Parcours pédagogique (le cas échéant) : </v>
      </c>
      <c r="D6" s="167"/>
      <c r="E6" s="167"/>
      <c r="F6" s="167"/>
      <c r="G6" s="167"/>
      <c r="H6" s="167"/>
      <c r="I6" s="167"/>
      <c r="J6" s="168"/>
      <c r="K6" s="160" t="s">
        <v>73</v>
      </c>
      <c r="L6" s="161"/>
      <c r="M6" s="161"/>
      <c r="N6" s="162"/>
      <c r="O6" s="180" t="str">
        <f>+'MCC Sem.3 sess.1 et 2 et Nbre H'!O6:U6</f>
        <v>Formation Initiale/Formation Continue</v>
      </c>
      <c r="P6" s="181">
        <f>+'MCC Sem.3 sess.1 et 2 et Nbre H'!P6</f>
        <v>0</v>
      </c>
      <c r="Q6" s="181">
        <f>+'MCC Sem.3 sess.1 et 2 et Nbre H'!Q6</f>
        <v>0</v>
      </c>
      <c r="R6" s="181">
        <f>+'MCC Sem.3 sess.1 et 2 et Nbre H'!R6</f>
        <v>0</v>
      </c>
      <c r="S6" s="181">
        <f>+'MCC Sem.3 sess.1 et 2 et Nbre H'!S6</f>
        <v>0</v>
      </c>
      <c r="T6" s="181">
        <f>+'MCC Sem.3 sess.1 et 2 et Nbre H'!T6</f>
        <v>0</v>
      </c>
      <c r="U6" s="184">
        <f>+'MCC Sem.3 sess.1 et 2 et Nbre H'!U6</f>
        <v>0</v>
      </c>
    </row>
    <row r="7" spans="1:21" x14ac:dyDescent="0.35">
      <c r="C7" s="166" t="str">
        <f>+'MCC Sem.3 sess.1 et 2 et Nbre H'!C7:J7</f>
        <v>Responsable de la Formation : Sébastien BERNARD</v>
      </c>
      <c r="D7" s="167"/>
      <c r="E7" s="167"/>
      <c r="F7" s="167"/>
      <c r="G7" s="167"/>
      <c r="H7" s="167"/>
      <c r="I7" s="167"/>
      <c r="J7" s="168"/>
      <c r="K7" s="70" t="str">
        <f>+'MCC Sem.3 sess.1 et 2 et Nbre H'!K7</f>
        <v xml:space="preserve">Code VET : 211      </v>
      </c>
      <c r="L7" s="71"/>
      <c r="M7" s="3"/>
      <c r="N7" s="3"/>
      <c r="O7" s="163" t="str">
        <f>+'MCC Sem.3 sess.1 et 2 et Nbre H'!O7:U7</f>
        <v>Présentiel</v>
      </c>
      <c r="P7" s="164">
        <f>+'MCC Sem.3 sess.1 et 2 et Nbre H'!P7</f>
        <v>0</v>
      </c>
      <c r="Q7" s="164">
        <f>+'MCC Sem.3 sess.1 et 2 et Nbre H'!Q7</f>
        <v>0</v>
      </c>
      <c r="R7" s="164">
        <f>+'MCC Sem.3 sess.1 et 2 et Nbre H'!R7</f>
        <v>0</v>
      </c>
      <c r="S7" s="164">
        <f>+'MCC Sem.3 sess.1 et 2 et Nbre H'!S7</f>
        <v>0</v>
      </c>
      <c r="T7" s="164">
        <f>+'MCC Sem.3 sess.1 et 2 et Nbre H'!T7</f>
        <v>0</v>
      </c>
      <c r="U7" s="165">
        <f>+'MCC Sem.3 sess.1 et 2 et Nbre H'!U7</f>
        <v>0</v>
      </c>
    </row>
    <row r="8" spans="1:21" ht="15" thickBot="1" x14ac:dyDescent="0.4">
      <c r="A8" s="1"/>
      <c r="B8" s="119"/>
      <c r="C8" s="166" t="str">
        <f>+'MCC Sem.3 sess.1 et 2 et Nbre H'!C8:J8</f>
        <v>Responsable de l'Année : Sébastien BERNARD</v>
      </c>
      <c r="D8" s="167"/>
      <c r="E8" s="167"/>
      <c r="F8" s="167"/>
      <c r="G8" s="167"/>
      <c r="H8" s="167"/>
      <c r="I8" s="167"/>
      <c r="J8" s="168"/>
      <c r="K8" s="2"/>
      <c r="L8" s="2"/>
      <c r="M8" s="3"/>
      <c r="N8" s="3"/>
      <c r="O8" s="4"/>
      <c r="P8" s="5"/>
      <c r="Q8" s="5"/>
      <c r="R8" s="2"/>
      <c r="S8" s="3"/>
      <c r="T8" s="3"/>
      <c r="U8" s="6"/>
    </row>
    <row r="9" spans="1:21" ht="15" customHeight="1" x14ac:dyDescent="0.35">
      <c r="A9" s="123" t="s">
        <v>226</v>
      </c>
      <c r="B9" s="126" t="s">
        <v>227</v>
      </c>
      <c r="C9" s="155" t="s">
        <v>16</v>
      </c>
      <c r="D9" s="155" t="s">
        <v>17</v>
      </c>
      <c r="E9" s="155" t="s">
        <v>18</v>
      </c>
      <c r="F9" s="155" t="s">
        <v>19</v>
      </c>
      <c r="G9" s="155" t="s">
        <v>20</v>
      </c>
      <c r="H9" s="169" t="s">
        <v>21</v>
      </c>
      <c r="I9" s="155" t="s">
        <v>22</v>
      </c>
      <c r="J9" s="170" t="s">
        <v>23</v>
      </c>
      <c r="K9" s="171"/>
      <c r="L9" s="171"/>
      <c r="M9" s="171"/>
      <c r="N9" s="171"/>
      <c r="O9" s="171"/>
      <c r="P9" s="171"/>
      <c r="Q9" s="172"/>
      <c r="R9" s="138" t="s">
        <v>24</v>
      </c>
      <c r="S9" s="139"/>
      <c r="T9" s="139"/>
      <c r="U9" s="140"/>
    </row>
    <row r="10" spans="1:21" ht="15" thickBot="1" x14ac:dyDescent="0.4">
      <c r="A10" s="124"/>
      <c r="B10" s="127"/>
      <c r="C10" s="158"/>
      <c r="D10" s="156"/>
      <c r="E10" s="156"/>
      <c r="F10" s="156"/>
      <c r="G10" s="158"/>
      <c r="H10" s="158"/>
      <c r="I10" s="158"/>
      <c r="J10" s="173"/>
      <c r="K10" s="174"/>
      <c r="L10" s="174"/>
      <c r="M10" s="174"/>
      <c r="N10" s="174"/>
      <c r="O10" s="174"/>
      <c r="P10" s="174"/>
      <c r="Q10" s="175"/>
      <c r="R10" s="141"/>
      <c r="S10" s="142"/>
      <c r="T10" s="142"/>
      <c r="U10" s="143"/>
    </row>
    <row r="11" spans="1:21" ht="15" thickBot="1" x14ac:dyDescent="0.4">
      <c r="A11" s="124"/>
      <c r="B11" s="127"/>
      <c r="C11" s="158"/>
      <c r="D11" s="156"/>
      <c r="E11" s="156"/>
      <c r="F11" s="156"/>
      <c r="G11" s="158"/>
      <c r="H11" s="158"/>
      <c r="I11" s="158"/>
      <c r="J11" s="144" t="s">
        <v>25</v>
      </c>
      <c r="K11" s="145"/>
      <c r="L11" s="145"/>
      <c r="M11" s="146"/>
      <c r="N11" s="144" t="s">
        <v>26</v>
      </c>
      <c r="O11" s="145"/>
      <c r="P11" s="145"/>
      <c r="Q11" s="146"/>
      <c r="R11" s="147" t="s">
        <v>27</v>
      </c>
      <c r="S11" s="149" t="s">
        <v>28</v>
      </c>
      <c r="T11" s="151" t="s">
        <v>29</v>
      </c>
      <c r="U11" s="153" t="s">
        <v>30</v>
      </c>
    </row>
    <row r="12" spans="1:21" ht="36.5" thickBot="1" x14ac:dyDescent="0.4">
      <c r="A12" s="125"/>
      <c r="B12" s="128"/>
      <c r="C12" s="159"/>
      <c r="D12" s="157"/>
      <c r="E12" s="157"/>
      <c r="F12" s="157"/>
      <c r="G12" s="159"/>
      <c r="H12" s="159"/>
      <c r="I12" s="159"/>
      <c r="J12" s="7" t="s">
        <v>31</v>
      </c>
      <c r="K12" s="8" t="s">
        <v>32</v>
      </c>
      <c r="L12" s="9" t="s">
        <v>33</v>
      </c>
      <c r="M12" s="10" t="s">
        <v>34</v>
      </c>
      <c r="N12" s="9" t="s">
        <v>35</v>
      </c>
      <c r="O12" s="8" t="s">
        <v>36</v>
      </c>
      <c r="P12" s="9" t="s">
        <v>37</v>
      </c>
      <c r="Q12" s="11" t="s">
        <v>38</v>
      </c>
      <c r="R12" s="148"/>
      <c r="S12" s="150"/>
      <c r="T12" s="152"/>
      <c r="U12" s="154"/>
    </row>
    <row r="13" spans="1:21" ht="15" thickBot="1" x14ac:dyDescent="0.4">
      <c r="A13" s="129"/>
      <c r="B13" s="130"/>
      <c r="C13" s="131" t="s">
        <v>74</v>
      </c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3"/>
    </row>
    <row r="14" spans="1:21" s="72" customFormat="1" x14ac:dyDescent="0.35">
      <c r="A14" s="115"/>
      <c r="B14" s="115"/>
      <c r="C14" s="73" t="s">
        <v>75</v>
      </c>
      <c r="D14" s="73"/>
      <c r="E14" s="73"/>
      <c r="F14" s="73"/>
      <c r="G14" s="74" t="s">
        <v>76</v>
      </c>
      <c r="H14" s="74">
        <v>30</v>
      </c>
      <c r="I14" s="74">
        <v>30</v>
      </c>
      <c r="J14" s="75"/>
      <c r="K14" s="76"/>
      <c r="L14" s="75"/>
      <c r="M14" s="77"/>
      <c r="N14" s="78"/>
      <c r="O14" s="79"/>
      <c r="P14" s="80"/>
      <c r="Q14" s="81"/>
      <c r="R14" s="82"/>
      <c r="S14" s="83"/>
      <c r="T14" s="83"/>
      <c r="U14" s="84"/>
    </row>
    <row r="15" spans="1:21" s="12" customFormat="1" x14ac:dyDescent="0.35">
      <c r="A15" s="116"/>
      <c r="B15" s="116"/>
      <c r="C15" s="14" t="s">
        <v>77</v>
      </c>
      <c r="D15" s="14"/>
      <c r="E15" s="14"/>
      <c r="F15" s="14" t="s">
        <v>78</v>
      </c>
      <c r="G15" s="85" t="s">
        <v>42</v>
      </c>
      <c r="H15" s="85">
        <v>9</v>
      </c>
      <c r="I15" s="85">
        <v>9</v>
      </c>
      <c r="J15" s="86"/>
      <c r="K15" s="87"/>
      <c r="L15" s="86"/>
      <c r="M15" s="88"/>
      <c r="N15" s="16"/>
      <c r="O15" s="17"/>
      <c r="P15" s="16"/>
      <c r="Q15" s="17"/>
      <c r="R15" s="18"/>
      <c r="S15" s="89"/>
      <c r="T15" s="89">
        <v>51</v>
      </c>
      <c r="U15" s="90"/>
    </row>
    <row r="16" spans="1:21" x14ac:dyDescent="0.35">
      <c r="A16" s="120" t="s">
        <v>232</v>
      </c>
      <c r="B16" s="22"/>
      <c r="C16" s="22" t="s">
        <v>79</v>
      </c>
      <c r="D16" s="42"/>
      <c r="E16" s="42"/>
      <c r="F16" s="22" t="s">
        <v>80</v>
      </c>
      <c r="G16" s="42"/>
      <c r="H16" s="42">
        <v>3</v>
      </c>
      <c r="I16" s="42">
        <v>3</v>
      </c>
      <c r="J16" s="27" t="s">
        <v>45</v>
      </c>
      <c r="K16" s="91">
        <v>1</v>
      </c>
      <c r="L16" s="27"/>
      <c r="M16" s="91"/>
      <c r="N16" s="29" t="s">
        <v>46</v>
      </c>
      <c r="O16" s="30"/>
      <c r="P16" s="38" t="s">
        <v>45</v>
      </c>
      <c r="Q16" s="43">
        <v>1</v>
      </c>
      <c r="R16" s="32"/>
      <c r="S16" s="33"/>
      <c r="T16" s="33">
        <v>15</v>
      </c>
      <c r="U16" s="41"/>
    </row>
    <row r="17" spans="1:21" x14ac:dyDescent="0.35">
      <c r="A17" s="120" t="s">
        <v>229</v>
      </c>
      <c r="B17" s="116"/>
      <c r="C17" s="24" t="s">
        <v>81</v>
      </c>
      <c r="D17" s="24"/>
      <c r="E17" s="24"/>
      <c r="F17" s="24" t="s">
        <v>82</v>
      </c>
      <c r="G17" s="23"/>
      <c r="H17" s="23">
        <v>0</v>
      </c>
      <c r="I17" s="23">
        <v>0</v>
      </c>
      <c r="J17" s="45" t="s">
        <v>69</v>
      </c>
      <c r="K17" s="43">
        <v>1</v>
      </c>
      <c r="L17" s="45"/>
      <c r="M17" s="35"/>
      <c r="N17" s="45" t="s">
        <v>46</v>
      </c>
      <c r="O17" s="35"/>
      <c r="P17" s="45" t="s">
        <v>69</v>
      </c>
      <c r="Q17" s="43">
        <v>1</v>
      </c>
      <c r="R17" s="46"/>
      <c r="S17" s="33"/>
      <c r="T17" s="33">
        <v>6</v>
      </c>
      <c r="U17" s="41"/>
    </row>
    <row r="18" spans="1:21" x14ac:dyDescent="0.35">
      <c r="A18" s="120" t="s">
        <v>232</v>
      </c>
      <c r="B18" s="22"/>
      <c r="C18" s="24" t="s">
        <v>83</v>
      </c>
      <c r="D18" s="23"/>
      <c r="E18" s="23"/>
      <c r="F18" s="24" t="s">
        <v>84</v>
      </c>
      <c r="G18" s="23"/>
      <c r="H18" s="23">
        <v>3</v>
      </c>
      <c r="I18" s="23">
        <v>3</v>
      </c>
      <c r="J18" s="29"/>
      <c r="K18" s="44"/>
      <c r="L18" s="29" t="s">
        <v>45</v>
      </c>
      <c r="M18" s="43">
        <v>1</v>
      </c>
      <c r="N18" s="29"/>
      <c r="O18" s="30"/>
      <c r="P18" s="29" t="s">
        <v>45</v>
      </c>
      <c r="Q18" s="44">
        <v>1</v>
      </c>
      <c r="R18" s="32"/>
      <c r="S18" s="33"/>
      <c r="T18" s="33">
        <v>15</v>
      </c>
      <c r="U18" s="41"/>
    </row>
    <row r="19" spans="1:21" x14ac:dyDescent="0.35">
      <c r="A19" s="120" t="s">
        <v>233</v>
      </c>
      <c r="B19" s="22"/>
      <c r="C19" s="24" t="s">
        <v>85</v>
      </c>
      <c r="D19" s="23"/>
      <c r="E19" s="23"/>
      <c r="F19" s="24" t="s">
        <v>86</v>
      </c>
      <c r="G19" s="23"/>
      <c r="H19" s="23">
        <v>3</v>
      </c>
      <c r="I19" s="23">
        <v>3</v>
      </c>
      <c r="J19" s="45" t="s">
        <v>45</v>
      </c>
      <c r="K19" s="43">
        <v>1</v>
      </c>
      <c r="L19" s="45"/>
      <c r="M19" s="43"/>
      <c r="N19" s="45" t="s">
        <v>46</v>
      </c>
      <c r="O19" s="35"/>
      <c r="P19" s="45" t="s">
        <v>45</v>
      </c>
      <c r="Q19" s="43">
        <v>1</v>
      </c>
      <c r="R19" s="46"/>
      <c r="S19" s="33"/>
      <c r="T19" s="33">
        <v>15</v>
      </c>
      <c r="U19" s="41"/>
    </row>
    <row r="20" spans="1:21" s="12" customFormat="1" x14ac:dyDescent="0.35">
      <c r="A20" s="121"/>
      <c r="B20" s="116"/>
      <c r="C20" s="13" t="s">
        <v>87</v>
      </c>
      <c r="D20" s="85"/>
      <c r="E20" s="85"/>
      <c r="F20" s="13" t="s">
        <v>88</v>
      </c>
      <c r="G20" s="15" t="s">
        <v>42</v>
      </c>
      <c r="H20" s="15">
        <v>6</v>
      </c>
      <c r="I20" s="15">
        <v>6</v>
      </c>
      <c r="J20" s="16"/>
      <c r="K20" s="92"/>
      <c r="L20" s="16"/>
      <c r="M20" s="92"/>
      <c r="N20" s="16"/>
      <c r="O20" s="17"/>
      <c r="P20" s="48"/>
      <c r="Q20" s="92"/>
      <c r="R20" s="18"/>
      <c r="S20" s="19"/>
      <c r="T20" s="19">
        <v>30</v>
      </c>
      <c r="U20" s="93"/>
    </row>
    <row r="21" spans="1:21" s="21" customFormat="1" x14ac:dyDescent="0.35">
      <c r="A21" s="120" t="s">
        <v>233</v>
      </c>
      <c r="B21" s="22"/>
      <c r="C21" s="24" t="s">
        <v>89</v>
      </c>
      <c r="D21" s="42" t="s">
        <v>52</v>
      </c>
      <c r="E21" s="22" t="s">
        <v>53</v>
      </c>
      <c r="F21" s="24" t="s">
        <v>90</v>
      </c>
      <c r="G21" s="23"/>
      <c r="H21" s="23">
        <v>3</v>
      </c>
      <c r="I21" s="23">
        <v>3</v>
      </c>
      <c r="J21" s="29"/>
      <c r="K21" s="30"/>
      <c r="L21" s="29" t="s">
        <v>45</v>
      </c>
      <c r="M21" s="50">
        <v>1</v>
      </c>
      <c r="N21" s="29"/>
      <c r="O21" s="30"/>
      <c r="P21" s="38" t="s">
        <v>45</v>
      </c>
      <c r="Q21" s="31">
        <v>1</v>
      </c>
      <c r="R21" s="32"/>
      <c r="S21" s="33"/>
      <c r="T21" s="33">
        <v>12</v>
      </c>
      <c r="U21" s="39"/>
    </row>
    <row r="22" spans="1:21" x14ac:dyDescent="0.35">
      <c r="A22" s="120" t="s">
        <v>230</v>
      </c>
      <c r="B22" s="116"/>
      <c r="C22" s="22" t="s">
        <v>91</v>
      </c>
      <c r="D22" s="42" t="s">
        <v>52</v>
      </c>
      <c r="E22" s="42" t="s">
        <v>53</v>
      </c>
      <c r="F22" s="22" t="s">
        <v>92</v>
      </c>
      <c r="G22" s="53"/>
      <c r="H22" s="42">
        <v>3</v>
      </c>
      <c r="I22" s="42">
        <v>3</v>
      </c>
      <c r="J22" s="27" t="s">
        <v>45</v>
      </c>
      <c r="K22" s="37">
        <v>0.4</v>
      </c>
      <c r="L22" s="27" t="s">
        <v>45</v>
      </c>
      <c r="M22" s="37">
        <v>0.6</v>
      </c>
      <c r="N22" s="27" t="s">
        <v>46</v>
      </c>
      <c r="O22" s="54"/>
      <c r="P22" s="55" t="s">
        <v>45</v>
      </c>
      <c r="Q22" s="28">
        <v>1</v>
      </c>
      <c r="R22" s="56"/>
      <c r="S22" s="57"/>
      <c r="T22" s="57">
        <v>18</v>
      </c>
      <c r="U22" s="94"/>
    </row>
    <row r="23" spans="1:21" x14ac:dyDescent="0.35">
      <c r="A23" s="122"/>
      <c r="B23" s="22"/>
      <c r="C23" s="13" t="s">
        <v>93</v>
      </c>
      <c r="D23" s="22"/>
      <c r="E23" s="22"/>
      <c r="F23" s="13" t="s">
        <v>94</v>
      </c>
      <c r="G23" s="15" t="s">
        <v>42</v>
      </c>
      <c r="H23" s="15">
        <v>15</v>
      </c>
      <c r="I23" s="15">
        <v>15</v>
      </c>
      <c r="J23" s="29"/>
      <c r="K23" s="44"/>
      <c r="L23" s="29"/>
      <c r="M23" s="44"/>
      <c r="N23" s="29"/>
      <c r="O23" s="30"/>
      <c r="P23" s="38"/>
      <c r="Q23" s="43"/>
      <c r="R23" s="18">
        <v>21</v>
      </c>
      <c r="S23" s="33"/>
      <c r="T23" s="89">
        <v>80</v>
      </c>
      <c r="U23" s="95"/>
    </row>
    <row r="24" spans="1:21" x14ac:dyDescent="0.35">
      <c r="A24" s="120" t="s">
        <v>232</v>
      </c>
      <c r="B24" s="116"/>
      <c r="C24" s="24" t="s">
        <v>95</v>
      </c>
      <c r="D24" s="42" t="s">
        <v>52</v>
      </c>
      <c r="E24" s="42" t="s">
        <v>53</v>
      </c>
      <c r="F24" s="24" t="s">
        <v>96</v>
      </c>
      <c r="G24" s="23"/>
      <c r="H24" s="23">
        <v>3</v>
      </c>
      <c r="I24" s="23">
        <v>3</v>
      </c>
      <c r="J24" s="29"/>
      <c r="K24" s="50"/>
      <c r="L24" s="29" t="s">
        <v>45</v>
      </c>
      <c r="M24" s="50">
        <v>1</v>
      </c>
      <c r="N24" s="29"/>
      <c r="O24" s="30"/>
      <c r="P24" s="29" t="s">
        <v>45</v>
      </c>
      <c r="Q24" s="31">
        <v>1</v>
      </c>
      <c r="R24" s="18">
        <v>21</v>
      </c>
      <c r="S24" s="19"/>
      <c r="T24" s="19"/>
      <c r="U24" s="95"/>
    </row>
    <row r="25" spans="1:21" s="47" customFormat="1" x14ac:dyDescent="0.35">
      <c r="A25" s="120" t="s">
        <v>232</v>
      </c>
      <c r="B25" s="117"/>
      <c r="C25" s="24" t="s">
        <v>97</v>
      </c>
      <c r="D25" s="22"/>
      <c r="E25" s="96"/>
      <c r="F25" s="35" t="s">
        <v>98</v>
      </c>
      <c r="G25" s="23"/>
      <c r="H25" s="23">
        <v>6</v>
      </c>
      <c r="I25" s="23">
        <v>6</v>
      </c>
      <c r="J25" s="45" t="s">
        <v>45</v>
      </c>
      <c r="K25" s="43">
        <v>1</v>
      </c>
      <c r="L25" s="45"/>
      <c r="M25" s="35"/>
      <c r="N25" s="45" t="s">
        <v>46</v>
      </c>
      <c r="O25" s="35"/>
      <c r="P25" s="45" t="s">
        <v>45</v>
      </c>
      <c r="Q25" s="43">
        <v>1</v>
      </c>
      <c r="R25" s="46"/>
      <c r="S25" s="97"/>
      <c r="T25" s="33">
        <v>80</v>
      </c>
      <c r="U25" s="41"/>
    </row>
    <row r="26" spans="1:21" x14ac:dyDescent="0.35">
      <c r="A26" s="120" t="s">
        <v>236</v>
      </c>
      <c r="B26" s="117"/>
      <c r="C26" s="24" t="s">
        <v>99</v>
      </c>
      <c r="D26" s="24"/>
      <c r="E26" s="24"/>
      <c r="F26" s="24" t="s">
        <v>100</v>
      </c>
      <c r="G26" s="23"/>
      <c r="H26" s="23">
        <v>6</v>
      </c>
      <c r="I26" s="23">
        <v>6</v>
      </c>
      <c r="J26" s="98"/>
      <c r="K26" s="99"/>
      <c r="L26" s="100" t="s">
        <v>45</v>
      </c>
      <c r="M26" s="101">
        <v>1</v>
      </c>
      <c r="N26" s="45" t="s">
        <v>46</v>
      </c>
      <c r="O26" s="35"/>
      <c r="P26" s="45" t="s">
        <v>45</v>
      </c>
      <c r="Q26" s="43">
        <v>1</v>
      </c>
      <c r="R26" s="46"/>
      <c r="S26" s="33"/>
      <c r="T26" s="33"/>
      <c r="U26" s="94"/>
    </row>
    <row r="27" spans="1:21" s="72" customFormat="1" x14ac:dyDescent="0.35">
      <c r="A27" s="122"/>
      <c r="B27" s="22"/>
      <c r="C27" s="14" t="s">
        <v>101</v>
      </c>
      <c r="D27" s="14"/>
      <c r="E27" s="14"/>
      <c r="F27" s="14"/>
      <c r="G27" s="85" t="s">
        <v>76</v>
      </c>
      <c r="H27" s="85">
        <v>30</v>
      </c>
      <c r="I27" s="85">
        <v>30</v>
      </c>
      <c r="J27" s="100"/>
      <c r="K27" s="102"/>
      <c r="L27" s="98"/>
      <c r="M27" s="88"/>
      <c r="N27" s="98"/>
      <c r="O27" s="88"/>
      <c r="P27" s="98"/>
      <c r="Q27" s="102"/>
      <c r="R27" s="103"/>
      <c r="S27" s="104"/>
      <c r="T27" s="104"/>
      <c r="U27" s="105"/>
    </row>
    <row r="28" spans="1:21" s="21" customFormat="1" x14ac:dyDescent="0.35">
      <c r="A28" s="121"/>
      <c r="B28" s="22"/>
      <c r="C28" s="22" t="s">
        <v>102</v>
      </c>
      <c r="D28" s="22"/>
      <c r="E28" s="22"/>
      <c r="F28" s="22" t="s">
        <v>103</v>
      </c>
      <c r="G28" s="42"/>
      <c r="H28" s="42">
        <v>22</v>
      </c>
      <c r="I28" s="42">
        <v>22</v>
      </c>
      <c r="J28" s="100" t="s">
        <v>45</v>
      </c>
      <c r="K28" s="101"/>
      <c r="L28" s="100"/>
      <c r="M28" s="53"/>
      <c r="N28" s="100"/>
      <c r="O28" s="53"/>
      <c r="P28" s="100"/>
      <c r="Q28" s="101"/>
      <c r="R28" s="106"/>
      <c r="S28" s="107"/>
      <c r="T28" s="107"/>
      <c r="U28" s="108"/>
    </row>
    <row r="29" spans="1:21" s="21" customFormat="1" x14ac:dyDescent="0.35">
      <c r="A29" s="120" t="s">
        <v>232</v>
      </c>
      <c r="B29" s="22"/>
      <c r="C29" s="22" t="s">
        <v>104</v>
      </c>
      <c r="D29" s="22"/>
      <c r="E29" s="22"/>
      <c r="F29" s="22" t="s">
        <v>105</v>
      </c>
      <c r="G29" s="42"/>
      <c r="H29" s="42">
        <v>2</v>
      </c>
      <c r="I29" s="42">
        <v>2</v>
      </c>
      <c r="J29" s="100"/>
      <c r="K29" s="101">
        <v>1</v>
      </c>
      <c r="L29" s="100"/>
      <c r="M29" s="53"/>
      <c r="N29" s="100" t="s">
        <v>46</v>
      </c>
      <c r="O29" s="53"/>
      <c r="P29" s="100" t="s">
        <v>45</v>
      </c>
      <c r="Q29" s="101">
        <v>1</v>
      </c>
      <c r="R29" s="106"/>
      <c r="S29" s="107"/>
      <c r="T29" s="107"/>
      <c r="U29" s="108"/>
    </row>
    <row r="30" spans="1:21" s="21" customFormat="1" x14ac:dyDescent="0.35">
      <c r="A30" s="120" t="s">
        <v>236</v>
      </c>
      <c r="B30" s="116"/>
      <c r="C30" s="22" t="s">
        <v>99</v>
      </c>
      <c r="D30" s="22"/>
      <c r="E30" s="22"/>
      <c r="F30" s="22" t="s">
        <v>100</v>
      </c>
      <c r="G30" s="42"/>
      <c r="H30" s="42">
        <v>6</v>
      </c>
      <c r="I30" s="42">
        <v>6</v>
      </c>
      <c r="J30" s="100"/>
      <c r="K30" s="99"/>
      <c r="L30" s="100" t="s">
        <v>45</v>
      </c>
      <c r="M30" s="101">
        <v>1</v>
      </c>
      <c r="N30" s="100" t="s">
        <v>46</v>
      </c>
      <c r="O30" s="53"/>
      <c r="P30" s="100" t="s">
        <v>45</v>
      </c>
      <c r="Q30" s="101">
        <v>1</v>
      </c>
      <c r="R30" s="106"/>
      <c r="S30" s="107"/>
      <c r="T30" s="107"/>
      <c r="U30" s="108"/>
    </row>
    <row r="31" spans="1:21" x14ac:dyDescent="0.35">
      <c r="A31" s="22"/>
      <c r="B31" s="22"/>
      <c r="C31" s="22"/>
      <c r="D31" s="22"/>
      <c r="E31" s="22"/>
      <c r="F31" s="22"/>
      <c r="G31" s="42"/>
      <c r="H31" s="42"/>
      <c r="I31" s="42"/>
      <c r="J31" s="45"/>
      <c r="K31" s="101"/>
      <c r="L31" s="100"/>
      <c r="M31" s="53"/>
      <c r="N31" s="100"/>
      <c r="O31" s="53"/>
      <c r="P31" s="100"/>
      <c r="Q31" s="101"/>
      <c r="R31" s="106"/>
      <c r="S31" s="33"/>
      <c r="T31" s="33"/>
      <c r="U31" s="94"/>
    </row>
    <row r="32" spans="1:21" x14ac:dyDescent="0.35">
      <c r="A32" s="116"/>
      <c r="B32" s="22"/>
      <c r="C32" s="22"/>
      <c r="D32" s="22"/>
      <c r="E32" s="22"/>
      <c r="F32" s="22"/>
      <c r="G32" s="42"/>
      <c r="H32" s="42"/>
      <c r="I32" s="42"/>
      <c r="J32" s="45"/>
      <c r="K32" s="101"/>
      <c r="L32" s="100"/>
      <c r="M32" s="53"/>
      <c r="N32" s="100"/>
      <c r="O32" s="53"/>
      <c r="P32" s="100"/>
      <c r="Q32" s="101"/>
      <c r="R32" s="106"/>
      <c r="S32" s="33"/>
      <c r="T32" s="33"/>
      <c r="U32" s="94"/>
    </row>
    <row r="33" spans="1:21" x14ac:dyDescent="0.35">
      <c r="A33" s="109"/>
      <c r="B33" s="109"/>
      <c r="C33" s="24"/>
      <c r="D33" s="24"/>
      <c r="E33" s="24"/>
      <c r="F33" s="24"/>
      <c r="G33" s="23"/>
      <c r="H33" s="23"/>
      <c r="I33" s="23"/>
      <c r="J33" s="45"/>
      <c r="K33" s="43"/>
      <c r="L33" s="45"/>
      <c r="M33" s="35"/>
      <c r="N33" s="45"/>
      <c r="O33" s="35"/>
      <c r="P33" s="45"/>
      <c r="Q33" s="43"/>
      <c r="R33" s="46"/>
      <c r="S33" s="33"/>
      <c r="T33" s="33"/>
      <c r="U33" s="94"/>
    </row>
    <row r="34" spans="1:21" x14ac:dyDescent="0.35">
      <c r="A34" s="117"/>
      <c r="B34" s="117"/>
      <c r="C34" s="24"/>
      <c r="D34" s="24"/>
      <c r="E34" s="24"/>
      <c r="F34" s="24"/>
      <c r="G34" s="23"/>
      <c r="H34" s="23"/>
      <c r="I34" s="23"/>
      <c r="J34" s="45"/>
      <c r="K34" s="43"/>
      <c r="L34" s="45"/>
      <c r="M34" s="35"/>
      <c r="N34" s="45"/>
      <c r="O34" s="35"/>
      <c r="P34" s="45"/>
      <c r="Q34" s="43"/>
      <c r="R34" s="46"/>
      <c r="S34" s="33"/>
      <c r="T34" s="33"/>
      <c r="U34" s="94"/>
    </row>
    <row r="35" spans="1:21" x14ac:dyDescent="0.35">
      <c r="A35" s="116"/>
      <c r="B35" s="117"/>
      <c r="C35" s="24"/>
      <c r="D35" s="24"/>
      <c r="E35" s="24"/>
      <c r="F35" s="24"/>
      <c r="G35" s="23"/>
      <c r="H35" s="23"/>
      <c r="I35" s="23"/>
      <c r="J35" s="45"/>
      <c r="K35" s="43"/>
      <c r="L35" s="45"/>
      <c r="M35" s="35"/>
      <c r="N35" s="45"/>
      <c r="O35" s="35"/>
      <c r="P35" s="45"/>
      <c r="Q35" s="43"/>
      <c r="R35" s="46"/>
      <c r="S35" s="33"/>
      <c r="T35" s="33"/>
      <c r="U35" s="94"/>
    </row>
    <row r="36" spans="1:21" x14ac:dyDescent="0.35">
      <c r="A36" s="117"/>
      <c r="B36" s="22"/>
      <c r="C36" s="24"/>
      <c r="D36" s="24"/>
      <c r="E36" s="24"/>
      <c r="F36" s="24"/>
      <c r="G36" s="23"/>
      <c r="H36" s="23"/>
      <c r="I36" s="23"/>
      <c r="J36" s="45"/>
      <c r="K36" s="43"/>
      <c r="L36" s="45"/>
      <c r="M36" s="35"/>
      <c r="N36" s="45"/>
      <c r="O36" s="35"/>
      <c r="P36" s="45"/>
      <c r="Q36" s="43"/>
      <c r="R36" s="46"/>
      <c r="S36" s="33"/>
      <c r="T36" s="33"/>
      <c r="U36" s="94"/>
    </row>
    <row r="37" spans="1:21" x14ac:dyDescent="0.35">
      <c r="A37" s="22"/>
      <c r="B37" s="22"/>
      <c r="C37" s="24"/>
      <c r="D37" s="24"/>
      <c r="E37" s="24"/>
      <c r="F37" s="24"/>
      <c r="G37" s="23"/>
      <c r="H37" s="23"/>
      <c r="I37" s="23"/>
      <c r="J37" s="45"/>
      <c r="K37" s="43"/>
      <c r="L37" s="45"/>
      <c r="M37" s="35"/>
      <c r="N37" s="45"/>
      <c r="O37" s="35"/>
      <c r="P37" s="45"/>
      <c r="Q37" s="43"/>
      <c r="R37" s="46"/>
      <c r="S37" s="33"/>
      <c r="T37" s="33"/>
      <c r="U37" s="94"/>
    </row>
    <row r="38" spans="1:21" x14ac:dyDescent="0.35">
      <c r="A38" s="22"/>
      <c r="B38" s="22"/>
      <c r="C38" s="24"/>
      <c r="D38" s="24"/>
      <c r="E38" s="24"/>
      <c r="F38" s="24"/>
      <c r="G38" s="23"/>
      <c r="H38" s="23"/>
      <c r="I38" s="23"/>
      <c r="J38" s="43"/>
      <c r="K38" s="43"/>
      <c r="L38" s="45"/>
      <c r="M38" s="35"/>
      <c r="N38" s="45"/>
      <c r="O38" s="35"/>
      <c r="P38" s="45"/>
      <c r="Q38" s="43"/>
      <c r="R38" s="46"/>
      <c r="S38" s="33"/>
      <c r="T38" s="33"/>
      <c r="U38" s="94"/>
    </row>
    <row r="39" spans="1:21" ht="15" thickBot="1" x14ac:dyDescent="0.4">
      <c r="A39" s="22"/>
      <c r="B39" s="22"/>
      <c r="C39" s="24"/>
      <c r="D39" s="24"/>
      <c r="E39" s="24"/>
      <c r="F39" s="24"/>
      <c r="G39" s="23"/>
      <c r="H39" s="23"/>
      <c r="I39" s="23"/>
      <c r="K39" s="43"/>
      <c r="L39" s="45"/>
      <c r="M39" s="35"/>
      <c r="N39" s="45"/>
      <c r="O39" s="35"/>
      <c r="P39" s="45"/>
      <c r="Q39" s="43"/>
      <c r="R39" s="46"/>
      <c r="S39" s="33"/>
      <c r="T39" s="33"/>
      <c r="U39" s="94"/>
    </row>
    <row r="40" spans="1:21" ht="15" thickBot="1" x14ac:dyDescent="0.4">
      <c r="A40" s="116"/>
      <c r="B40" s="22"/>
      <c r="C40" s="134" t="s">
        <v>70</v>
      </c>
      <c r="D40" s="134"/>
      <c r="E40" s="134"/>
      <c r="F40" s="134"/>
      <c r="G40" s="135"/>
      <c r="H40" s="60">
        <f>H15+H20+H23</f>
        <v>30</v>
      </c>
      <c r="I40" s="61"/>
      <c r="J40" s="62"/>
      <c r="K40" s="62"/>
      <c r="L40" s="62"/>
      <c r="M40" s="62"/>
      <c r="N40" s="136" t="s">
        <v>71</v>
      </c>
      <c r="O40" s="136"/>
      <c r="P40" s="136"/>
      <c r="Q40" s="137"/>
      <c r="R40" s="63">
        <f>R15+R20+R23</f>
        <v>21</v>
      </c>
      <c r="S40" s="63">
        <f>S15+S20+S23</f>
        <v>0</v>
      </c>
      <c r="T40" s="63">
        <f>T15+T20+T23</f>
        <v>161</v>
      </c>
      <c r="U40" s="63">
        <f>U15+U20+U23</f>
        <v>0</v>
      </c>
    </row>
    <row r="41" spans="1:21" x14ac:dyDescent="0.35">
      <c r="A41" s="117"/>
      <c r="B41" s="22"/>
      <c r="C41" s="64" t="s">
        <v>106</v>
      </c>
      <c r="D41" s="12"/>
      <c r="E41" s="12"/>
      <c r="M41" s="65"/>
      <c r="T41" s="65"/>
      <c r="U41" s="66"/>
    </row>
    <row r="42" spans="1:21" x14ac:dyDescent="0.35">
      <c r="A42" s="117"/>
      <c r="B42" s="22"/>
      <c r="C42" s="109"/>
      <c r="U42" s="110"/>
    </row>
    <row r="43" spans="1:21" ht="15" thickBot="1" x14ac:dyDescent="0.4">
      <c r="A43" s="118"/>
      <c r="B43" s="118"/>
      <c r="C43" s="109"/>
      <c r="U43" s="110"/>
    </row>
    <row r="44" spans="1:21" x14ac:dyDescent="0.35">
      <c r="C44" s="109"/>
      <c r="J44" s="111"/>
      <c r="U44" s="110"/>
    </row>
    <row r="45" spans="1:21" x14ac:dyDescent="0.35">
      <c r="C45" s="109"/>
      <c r="U45" s="110"/>
    </row>
    <row r="46" spans="1:21" x14ac:dyDescent="0.35">
      <c r="C46" s="109"/>
      <c r="D46" s="111"/>
      <c r="E46" s="111"/>
      <c r="F46" s="111"/>
      <c r="G46" s="111"/>
      <c r="H46" s="111"/>
      <c r="I46" s="111"/>
      <c r="K46" s="111"/>
      <c r="L46" s="111"/>
      <c r="M46" s="111"/>
      <c r="N46" s="111"/>
      <c r="O46" s="111"/>
      <c r="P46" s="111"/>
      <c r="Q46" s="111"/>
      <c r="R46" s="111"/>
      <c r="S46" s="111"/>
      <c r="T46" s="111"/>
      <c r="U46" s="112"/>
    </row>
    <row r="47" spans="1:21" x14ac:dyDescent="0.35">
      <c r="C47" s="113"/>
    </row>
    <row r="49" spans="1:18" x14ac:dyDescent="0.35">
      <c r="A49" s="111"/>
      <c r="B49" s="111"/>
    </row>
    <row r="50" spans="1:18" x14ac:dyDescent="0.35">
      <c r="R50" s="52"/>
    </row>
  </sheetData>
  <mergeCells count="33">
    <mergeCell ref="H1:P1"/>
    <mergeCell ref="F2:I2"/>
    <mergeCell ref="C4:J4"/>
    <mergeCell ref="O4:U4"/>
    <mergeCell ref="C5:J5"/>
    <mergeCell ref="O5:U5"/>
    <mergeCell ref="C6:J6"/>
    <mergeCell ref="K6:N6"/>
    <mergeCell ref="O6:U6"/>
    <mergeCell ref="C7:J7"/>
    <mergeCell ref="O7:U7"/>
    <mergeCell ref="C8:J8"/>
    <mergeCell ref="C9:C12"/>
    <mergeCell ref="D9:D12"/>
    <mergeCell ref="E9:E12"/>
    <mergeCell ref="F9:F12"/>
    <mergeCell ref="G9:G12"/>
    <mergeCell ref="H9:H12"/>
    <mergeCell ref="I9:I12"/>
    <mergeCell ref="J9:Q10"/>
    <mergeCell ref="C13:U13"/>
    <mergeCell ref="C40:G40"/>
    <mergeCell ref="N40:Q40"/>
    <mergeCell ref="A9:A12"/>
    <mergeCell ref="B9:B12"/>
    <mergeCell ref="A13:B13"/>
    <mergeCell ref="R9:U10"/>
    <mergeCell ref="J11:M11"/>
    <mergeCell ref="N11:Q11"/>
    <mergeCell ref="R11:R12"/>
    <mergeCell ref="S11:S12"/>
    <mergeCell ref="T11:T12"/>
    <mergeCell ref="U11:U12"/>
  </mergeCells>
  <dataValidations count="3">
    <dataValidation type="list" allowBlank="1" showInputMessage="1" showErrorMessage="1" sqref="O6" xr:uid="{00050004-00B6-4E6C-8710-00BD00FE00F9}">
      <formula1>"Régime Formation,Formation Initiale,Formation Continue,Formation Initiale/Formation Continue"</formula1>
    </dataValidation>
    <dataValidation type="list" allowBlank="1" showInputMessage="1" showErrorMessage="1" sqref="O7" xr:uid="{00BC00B1-0066-44C8-8B23-00F5006900F9}">
      <formula1>"Modalité Formation,Présentiel,Convention,EAD,Convention/EAD,Alternance/Contrat Professionnel,Alternance/Apprentissage"</formula1>
    </dataValidation>
    <dataValidation type="list" allowBlank="1" showInputMessage="1" showErrorMessage="1" sqref="L26 L30 J14:J37" xr:uid="{00B90034-0047-44F7-9BF6-0085001300FC}">
      <formula1>Nature_des_épreuves_CC</formula1>
    </dataValidation>
  </dataValidations>
  <pageMargins left="0.25" right="0.25" top="0.75" bottom="0.75" header="0.3" footer="0.3"/>
  <pageSetup paperSize="9" scale="65" orientation="landscape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'Liste valeurs'!$E$1:$E$107</xm:f>
          </x14:formula1>
          <xm:sqref>E14:E30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E107"/>
  <sheetViews>
    <sheetView topLeftCell="A73" workbookViewId="0">
      <selection activeCell="E1" sqref="E1:E107"/>
    </sheetView>
  </sheetViews>
  <sheetFormatPr baseColWidth="10" defaultRowHeight="14.5" x14ac:dyDescent="0.35"/>
  <sheetData>
    <row r="1" spans="2:5" x14ac:dyDescent="0.35">
      <c r="E1" t="s">
        <v>107</v>
      </c>
    </row>
    <row r="2" spans="2:5" x14ac:dyDescent="0.35">
      <c r="E2" t="s">
        <v>108</v>
      </c>
    </row>
    <row r="3" spans="2:5" ht="43.5" x14ac:dyDescent="0.35">
      <c r="B3" s="114" t="s">
        <v>109</v>
      </c>
      <c r="E3" t="s">
        <v>110</v>
      </c>
    </row>
    <row r="4" spans="2:5" x14ac:dyDescent="0.35">
      <c r="B4" t="s">
        <v>111</v>
      </c>
      <c r="E4" t="s">
        <v>112</v>
      </c>
    </row>
    <row r="5" spans="2:5" x14ac:dyDescent="0.35">
      <c r="B5" t="s">
        <v>113</v>
      </c>
      <c r="E5" t="s">
        <v>114</v>
      </c>
    </row>
    <row r="6" spans="2:5" x14ac:dyDescent="0.35">
      <c r="B6" t="s">
        <v>45</v>
      </c>
      <c r="E6" t="s">
        <v>115</v>
      </c>
    </row>
    <row r="7" spans="2:5" x14ac:dyDescent="0.35">
      <c r="B7" t="s">
        <v>116</v>
      </c>
      <c r="E7" t="s">
        <v>117</v>
      </c>
    </row>
    <row r="8" spans="2:5" x14ac:dyDescent="0.35">
      <c r="B8" t="s">
        <v>118</v>
      </c>
      <c r="E8" t="s">
        <v>119</v>
      </c>
    </row>
    <row r="9" spans="2:5" x14ac:dyDescent="0.35">
      <c r="B9" t="s">
        <v>120</v>
      </c>
      <c r="E9" t="s">
        <v>121</v>
      </c>
    </row>
    <row r="10" spans="2:5" x14ac:dyDescent="0.35">
      <c r="B10" t="s">
        <v>122</v>
      </c>
      <c r="E10" t="s">
        <v>123</v>
      </c>
    </row>
    <row r="11" spans="2:5" x14ac:dyDescent="0.35">
      <c r="B11" t="s">
        <v>124</v>
      </c>
      <c r="E11" t="s">
        <v>125</v>
      </c>
    </row>
    <row r="12" spans="2:5" x14ac:dyDescent="0.35">
      <c r="B12" t="s">
        <v>126</v>
      </c>
      <c r="E12" t="s">
        <v>127</v>
      </c>
    </row>
    <row r="13" spans="2:5" x14ac:dyDescent="0.35">
      <c r="B13" t="s">
        <v>128</v>
      </c>
      <c r="E13" t="s">
        <v>129</v>
      </c>
    </row>
    <row r="14" spans="2:5" x14ac:dyDescent="0.35">
      <c r="B14" t="s">
        <v>69</v>
      </c>
      <c r="E14" t="s">
        <v>130</v>
      </c>
    </row>
    <row r="15" spans="2:5" x14ac:dyDescent="0.35">
      <c r="E15" t="s">
        <v>131</v>
      </c>
    </row>
    <row r="16" spans="2:5" x14ac:dyDescent="0.35">
      <c r="E16" t="s">
        <v>132</v>
      </c>
    </row>
    <row r="17" spans="2:5" x14ac:dyDescent="0.35">
      <c r="E17" t="s">
        <v>133</v>
      </c>
    </row>
    <row r="18" spans="2:5" x14ac:dyDescent="0.35">
      <c r="B18" t="s">
        <v>134</v>
      </c>
      <c r="E18" t="s">
        <v>135</v>
      </c>
    </row>
    <row r="19" spans="2:5" x14ac:dyDescent="0.35">
      <c r="B19" t="s">
        <v>136</v>
      </c>
      <c r="E19" t="s">
        <v>137</v>
      </c>
    </row>
    <row r="20" spans="2:5" x14ac:dyDescent="0.35">
      <c r="B20" t="s">
        <v>138</v>
      </c>
      <c r="E20" t="s">
        <v>139</v>
      </c>
    </row>
    <row r="21" spans="2:5" x14ac:dyDescent="0.35">
      <c r="E21" t="s">
        <v>140</v>
      </c>
    </row>
    <row r="22" spans="2:5" x14ac:dyDescent="0.35">
      <c r="E22" t="s">
        <v>141</v>
      </c>
    </row>
    <row r="23" spans="2:5" x14ac:dyDescent="0.35">
      <c r="E23" t="s">
        <v>142</v>
      </c>
    </row>
    <row r="24" spans="2:5" x14ac:dyDescent="0.35">
      <c r="E24" t="s">
        <v>143</v>
      </c>
    </row>
    <row r="25" spans="2:5" x14ac:dyDescent="0.35">
      <c r="E25" t="s">
        <v>144</v>
      </c>
    </row>
    <row r="26" spans="2:5" x14ac:dyDescent="0.35">
      <c r="E26" t="s">
        <v>145</v>
      </c>
    </row>
    <row r="27" spans="2:5" x14ac:dyDescent="0.35">
      <c r="E27" t="s">
        <v>146</v>
      </c>
    </row>
    <row r="28" spans="2:5" x14ac:dyDescent="0.35">
      <c r="E28" t="s">
        <v>147</v>
      </c>
    </row>
    <row r="29" spans="2:5" x14ac:dyDescent="0.35">
      <c r="E29" t="s">
        <v>148</v>
      </c>
    </row>
    <row r="30" spans="2:5" x14ac:dyDescent="0.35">
      <c r="E30" t="s">
        <v>149</v>
      </c>
    </row>
    <row r="31" spans="2:5" x14ac:dyDescent="0.35">
      <c r="E31" t="s">
        <v>150</v>
      </c>
    </row>
    <row r="32" spans="2:5" x14ac:dyDescent="0.35">
      <c r="E32" t="s">
        <v>151</v>
      </c>
    </row>
    <row r="33" spans="5:5" x14ac:dyDescent="0.35">
      <c r="E33" t="s">
        <v>152</v>
      </c>
    </row>
    <row r="34" spans="5:5" x14ac:dyDescent="0.35">
      <c r="E34" t="s">
        <v>153</v>
      </c>
    </row>
    <row r="35" spans="5:5" x14ac:dyDescent="0.35">
      <c r="E35" t="s">
        <v>154</v>
      </c>
    </row>
    <row r="36" spans="5:5" x14ac:dyDescent="0.35">
      <c r="E36" t="s">
        <v>155</v>
      </c>
    </row>
    <row r="37" spans="5:5" x14ac:dyDescent="0.35">
      <c r="E37" t="s">
        <v>156</v>
      </c>
    </row>
    <row r="38" spans="5:5" x14ac:dyDescent="0.35">
      <c r="E38" t="s">
        <v>53</v>
      </c>
    </row>
    <row r="39" spans="5:5" x14ac:dyDescent="0.35">
      <c r="E39" t="s">
        <v>157</v>
      </c>
    </row>
    <row r="40" spans="5:5" x14ac:dyDescent="0.35">
      <c r="E40" t="s">
        <v>158</v>
      </c>
    </row>
    <row r="41" spans="5:5" x14ac:dyDescent="0.35">
      <c r="E41" t="s">
        <v>159</v>
      </c>
    </row>
    <row r="42" spans="5:5" x14ac:dyDescent="0.35">
      <c r="E42" t="s">
        <v>160</v>
      </c>
    </row>
    <row r="43" spans="5:5" x14ac:dyDescent="0.35">
      <c r="E43" t="s">
        <v>161</v>
      </c>
    </row>
    <row r="44" spans="5:5" x14ac:dyDescent="0.35">
      <c r="E44" t="s">
        <v>162</v>
      </c>
    </row>
    <row r="45" spans="5:5" x14ac:dyDescent="0.35">
      <c r="E45" t="s">
        <v>163</v>
      </c>
    </row>
    <row r="46" spans="5:5" x14ac:dyDescent="0.35">
      <c r="E46" t="s">
        <v>164</v>
      </c>
    </row>
    <row r="47" spans="5:5" x14ac:dyDescent="0.35">
      <c r="E47" t="s">
        <v>165</v>
      </c>
    </row>
    <row r="48" spans="5:5" x14ac:dyDescent="0.35">
      <c r="E48" t="s">
        <v>166</v>
      </c>
    </row>
    <row r="49" spans="5:5" x14ac:dyDescent="0.35">
      <c r="E49" t="s">
        <v>167</v>
      </c>
    </row>
    <row r="50" spans="5:5" x14ac:dyDescent="0.35">
      <c r="E50" t="s">
        <v>168</v>
      </c>
    </row>
    <row r="51" spans="5:5" x14ac:dyDescent="0.35">
      <c r="E51" t="s">
        <v>169</v>
      </c>
    </row>
    <row r="52" spans="5:5" x14ac:dyDescent="0.35">
      <c r="E52" t="s">
        <v>170</v>
      </c>
    </row>
    <row r="53" spans="5:5" x14ac:dyDescent="0.35">
      <c r="E53" t="s">
        <v>171</v>
      </c>
    </row>
    <row r="54" spans="5:5" x14ac:dyDescent="0.35">
      <c r="E54" t="s">
        <v>172</v>
      </c>
    </row>
    <row r="55" spans="5:5" x14ac:dyDescent="0.35">
      <c r="E55" t="s">
        <v>173</v>
      </c>
    </row>
    <row r="56" spans="5:5" x14ac:dyDescent="0.35">
      <c r="E56" t="s">
        <v>174</v>
      </c>
    </row>
    <row r="57" spans="5:5" x14ac:dyDescent="0.35">
      <c r="E57" t="s">
        <v>175</v>
      </c>
    </row>
    <row r="58" spans="5:5" x14ac:dyDescent="0.35">
      <c r="E58" t="s">
        <v>176</v>
      </c>
    </row>
    <row r="59" spans="5:5" x14ac:dyDescent="0.35">
      <c r="E59" t="s">
        <v>177</v>
      </c>
    </row>
    <row r="60" spans="5:5" x14ac:dyDescent="0.35">
      <c r="E60" t="s">
        <v>178</v>
      </c>
    </row>
    <row r="61" spans="5:5" x14ac:dyDescent="0.35">
      <c r="E61" t="s">
        <v>179</v>
      </c>
    </row>
    <row r="62" spans="5:5" x14ac:dyDescent="0.35">
      <c r="E62" t="s">
        <v>180</v>
      </c>
    </row>
    <row r="63" spans="5:5" x14ac:dyDescent="0.35">
      <c r="E63" t="s">
        <v>181</v>
      </c>
    </row>
    <row r="64" spans="5:5" x14ac:dyDescent="0.35">
      <c r="E64" t="s">
        <v>182</v>
      </c>
    </row>
    <row r="65" spans="5:5" x14ac:dyDescent="0.35">
      <c r="E65" t="s">
        <v>183</v>
      </c>
    </row>
    <row r="66" spans="5:5" x14ac:dyDescent="0.35">
      <c r="E66" t="s">
        <v>184</v>
      </c>
    </row>
    <row r="67" spans="5:5" x14ac:dyDescent="0.35">
      <c r="E67" t="s">
        <v>185</v>
      </c>
    </row>
    <row r="68" spans="5:5" x14ac:dyDescent="0.35">
      <c r="E68" t="s">
        <v>186</v>
      </c>
    </row>
    <row r="69" spans="5:5" x14ac:dyDescent="0.35">
      <c r="E69" t="s">
        <v>187</v>
      </c>
    </row>
    <row r="70" spans="5:5" x14ac:dyDescent="0.35">
      <c r="E70" t="s">
        <v>188</v>
      </c>
    </row>
    <row r="71" spans="5:5" x14ac:dyDescent="0.35">
      <c r="E71" t="s">
        <v>189</v>
      </c>
    </row>
    <row r="72" spans="5:5" x14ac:dyDescent="0.35">
      <c r="E72" t="s">
        <v>190</v>
      </c>
    </row>
    <row r="73" spans="5:5" x14ac:dyDescent="0.35">
      <c r="E73" t="s">
        <v>191</v>
      </c>
    </row>
    <row r="74" spans="5:5" x14ac:dyDescent="0.35">
      <c r="E74" t="s">
        <v>192</v>
      </c>
    </row>
    <row r="75" spans="5:5" x14ac:dyDescent="0.35">
      <c r="E75" t="s">
        <v>193</v>
      </c>
    </row>
    <row r="76" spans="5:5" x14ac:dyDescent="0.35">
      <c r="E76" t="s">
        <v>194</v>
      </c>
    </row>
    <row r="77" spans="5:5" x14ac:dyDescent="0.35">
      <c r="E77" t="s">
        <v>195</v>
      </c>
    </row>
    <row r="78" spans="5:5" x14ac:dyDescent="0.35">
      <c r="E78" t="s">
        <v>196</v>
      </c>
    </row>
    <row r="79" spans="5:5" x14ac:dyDescent="0.35">
      <c r="E79" t="s">
        <v>197</v>
      </c>
    </row>
    <row r="80" spans="5:5" x14ac:dyDescent="0.35">
      <c r="E80" t="s">
        <v>198</v>
      </c>
    </row>
    <row r="81" spans="5:5" x14ac:dyDescent="0.35">
      <c r="E81" t="s">
        <v>199</v>
      </c>
    </row>
    <row r="82" spans="5:5" x14ac:dyDescent="0.35">
      <c r="E82" t="s">
        <v>200</v>
      </c>
    </row>
    <row r="83" spans="5:5" x14ac:dyDescent="0.35">
      <c r="E83" t="s">
        <v>201</v>
      </c>
    </row>
    <row r="84" spans="5:5" x14ac:dyDescent="0.35">
      <c r="E84" t="s">
        <v>202</v>
      </c>
    </row>
    <row r="85" spans="5:5" x14ac:dyDescent="0.35">
      <c r="E85" t="s">
        <v>203</v>
      </c>
    </row>
    <row r="86" spans="5:5" x14ac:dyDescent="0.35">
      <c r="E86" t="s">
        <v>204</v>
      </c>
    </row>
    <row r="87" spans="5:5" x14ac:dyDescent="0.35">
      <c r="E87" t="s">
        <v>205</v>
      </c>
    </row>
    <row r="88" spans="5:5" x14ac:dyDescent="0.35">
      <c r="E88" t="s">
        <v>206</v>
      </c>
    </row>
    <row r="89" spans="5:5" x14ac:dyDescent="0.35">
      <c r="E89" t="s">
        <v>207</v>
      </c>
    </row>
    <row r="90" spans="5:5" x14ac:dyDescent="0.35">
      <c r="E90" t="s">
        <v>208</v>
      </c>
    </row>
    <row r="91" spans="5:5" x14ac:dyDescent="0.35">
      <c r="E91" t="s">
        <v>209</v>
      </c>
    </row>
    <row r="92" spans="5:5" x14ac:dyDescent="0.35">
      <c r="E92" t="s">
        <v>210</v>
      </c>
    </row>
    <row r="93" spans="5:5" x14ac:dyDescent="0.35">
      <c r="E93" t="s">
        <v>211</v>
      </c>
    </row>
    <row r="94" spans="5:5" x14ac:dyDescent="0.35">
      <c r="E94" t="s">
        <v>212</v>
      </c>
    </row>
    <row r="95" spans="5:5" x14ac:dyDescent="0.35">
      <c r="E95" t="s">
        <v>213</v>
      </c>
    </row>
    <row r="96" spans="5:5" x14ac:dyDescent="0.35">
      <c r="E96" t="s">
        <v>214</v>
      </c>
    </row>
    <row r="97" spans="5:5" x14ac:dyDescent="0.35">
      <c r="E97" t="s">
        <v>215</v>
      </c>
    </row>
    <row r="98" spans="5:5" x14ac:dyDescent="0.35">
      <c r="E98" t="s">
        <v>216</v>
      </c>
    </row>
    <row r="99" spans="5:5" x14ac:dyDescent="0.35">
      <c r="E99" t="s">
        <v>217</v>
      </c>
    </row>
    <row r="100" spans="5:5" x14ac:dyDescent="0.35">
      <c r="E100" t="s">
        <v>218</v>
      </c>
    </row>
    <row r="101" spans="5:5" x14ac:dyDescent="0.35">
      <c r="E101" t="s">
        <v>219</v>
      </c>
    </row>
    <row r="102" spans="5:5" x14ac:dyDescent="0.35">
      <c r="E102" t="s">
        <v>220</v>
      </c>
    </row>
    <row r="103" spans="5:5" x14ac:dyDescent="0.35">
      <c r="E103" t="s">
        <v>221</v>
      </c>
    </row>
    <row r="104" spans="5:5" x14ac:dyDescent="0.35">
      <c r="E104" t="s">
        <v>222</v>
      </c>
    </row>
    <row r="105" spans="5:5" x14ac:dyDescent="0.35">
      <c r="E105" t="s">
        <v>223</v>
      </c>
    </row>
    <row r="106" spans="5:5" x14ac:dyDescent="0.35">
      <c r="E106" t="s">
        <v>224</v>
      </c>
    </row>
    <row r="107" spans="5:5" x14ac:dyDescent="0.35">
      <c r="E107" t="s">
        <v>225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MCC Sem.3 sess.1 et 2 et Nbre H</vt:lpstr>
      <vt:lpstr>MCC Sem4 sess.1 et 2 et Nbre H</vt:lpstr>
      <vt:lpstr>Liste valeurs</vt:lpstr>
      <vt:lpstr>Nature_des_épreuves_CC</vt:lpstr>
    </vt:vector>
  </TitlesOfParts>
  <Company>UPMF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VALERIE BOULANGER</dc:creator>
  <cp:lastModifiedBy>SANDRINE FINE FALCY</cp:lastModifiedBy>
  <cp:revision>1</cp:revision>
  <dcterms:created xsi:type="dcterms:W3CDTF">2017-01-26T13:39:47Z</dcterms:created>
  <dcterms:modified xsi:type="dcterms:W3CDTF">2025-06-06T15:43:42Z</dcterms:modified>
</cp:coreProperties>
</file>